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14110\PRV 2014-2020\SRP - strategický realizační plán\SRP 2019\"/>
    </mc:Choice>
  </mc:AlternateContent>
  <bookViews>
    <workbookView xWindow="360" yWindow="240" windowWidth="18195" windowHeight="3285" activeTab="3"/>
  </bookViews>
  <sheets>
    <sheet name="Titulní strana" sheetId="1" r:id="rId1"/>
    <sheet name="Základní info" sheetId="3" r:id="rId2"/>
    <sheet name="Harmonogram výzev v SRP na rok " sheetId="4" r:id="rId3"/>
    <sheet name="Predikce čerpání na rok n až n+" sheetId="6" r:id="rId4"/>
    <sheet name="Predikce plnění hodnot indikáto" sheetId="8" r:id="rId5"/>
  </sheets>
  <definedNames>
    <definedName name="_xlnm._FilterDatabase" localSheetId="4" hidden="1">'Predikce plnění hodnot indikáto'!$A$6:$T$242</definedName>
    <definedName name="_ftn1" localSheetId="1">'Základní info'!$A$20</definedName>
    <definedName name="_ftn2" localSheetId="1">'Základní info'!$A$21</definedName>
    <definedName name="_ftnref1" localSheetId="1">'Základní info'!$B$16</definedName>
    <definedName name="_ftnref2" localSheetId="1">'Základní info'!$B$17</definedName>
    <definedName name="_Ref363218695" localSheetId="2">'Harmonogram výzev v SRP na rok '!#REF!</definedName>
    <definedName name="_Toc398052775" localSheetId="1">'Základní info'!$A$1</definedName>
    <definedName name="_xlnm.Print_Titles" localSheetId="4">'Predikce plnění hodnot indikáto'!#REF!</definedName>
    <definedName name="Z_702690B5_FE89_4B31_9047_51E8FF1CDA73_.wvu.PrintArea" localSheetId="4" hidden="1">'Predikce plnění hodnot indikáto'!$A$1:$Q$3</definedName>
  </definedNames>
  <calcPr calcId="152511"/>
</workbook>
</file>

<file path=xl/calcChain.xml><?xml version="1.0" encoding="utf-8"?>
<calcChain xmlns="http://schemas.openxmlformats.org/spreadsheetml/2006/main">
  <c r="F29" i="6" l="1"/>
  <c r="G29" i="6"/>
  <c r="H29" i="6"/>
  <c r="I29" i="6"/>
  <c r="J29" i="6"/>
  <c r="K29" i="6"/>
  <c r="L29" i="6"/>
  <c r="M29" i="6"/>
  <c r="N29" i="6"/>
  <c r="O29" i="6"/>
  <c r="P29" i="6"/>
  <c r="Q29" i="6"/>
  <c r="R29" i="6"/>
  <c r="S29" i="6"/>
  <c r="T29" i="6"/>
  <c r="E29" i="6"/>
  <c r="F15" i="6"/>
  <c r="G15" i="6"/>
  <c r="H15" i="6"/>
  <c r="I15" i="6"/>
  <c r="J15" i="6"/>
  <c r="K15" i="6"/>
  <c r="L15" i="6"/>
  <c r="M15" i="6"/>
  <c r="N15" i="6"/>
  <c r="O15" i="6"/>
  <c r="P15" i="6"/>
  <c r="Q15" i="6"/>
  <c r="R15" i="6"/>
  <c r="S15" i="6"/>
  <c r="T15" i="6"/>
  <c r="E15" i="6"/>
  <c r="D29" i="6" l="1"/>
  <c r="D15" i="6"/>
</calcChain>
</file>

<file path=xl/sharedStrings.xml><?xml version="1.0" encoding="utf-8"?>
<sst xmlns="http://schemas.openxmlformats.org/spreadsheetml/2006/main" count="2294" uniqueCount="428">
  <si>
    <t>Název dokumentu</t>
  </si>
  <si>
    <t>Program</t>
  </si>
  <si>
    <t>Základní informace</t>
  </si>
  <si>
    <t>Data platná k:</t>
  </si>
  <si>
    <t>Číslo výzvy</t>
  </si>
  <si>
    <t>Název výzvy</t>
  </si>
  <si>
    <t>Operace</t>
  </si>
  <si>
    <t>Model hodnocení</t>
  </si>
  <si>
    <t>Plánované datum vyhlášení výzvy</t>
  </si>
  <si>
    <t>Podporované aktivity</t>
  </si>
  <si>
    <t>Typy příjemců</t>
  </si>
  <si>
    <t>Komplementarita plánované výzvy</t>
  </si>
  <si>
    <t>Poznámky k plnění:</t>
  </si>
  <si>
    <t>Priorita Unie</t>
  </si>
  <si>
    <t>Fond</t>
  </si>
  <si>
    <t>EZFRV</t>
  </si>
  <si>
    <t>III</t>
  </si>
  <si>
    <t>VI</t>
  </si>
  <si>
    <t>IX</t>
  </si>
  <si>
    <t>XII</t>
  </si>
  <si>
    <t>Graf 1–n Predikce čerpání na rok n až n+3</t>
  </si>
  <si>
    <t>Spojnicový graf s predikcemi pro klíčové stavy čerpání (relativní hodnoty vůči celkové alokaci programu, porovnávají se údaje za příspěvek Unie a v EUR) a také jednotlivými limity čerpání pro jednotlivé roky implementace. Graf je zpracovaný na úrovni programu, pokud je program vícefondový / víceregionální, je potřeba zpracovat graf pro každý fond a kategorii regionu zvlášť. Grafy vznikají v MS2014+ na základě zadaných predikcí čerpání.</t>
  </si>
  <si>
    <t>Komentář ŘO k predikcím čerpání na rok n až n+3</t>
  </si>
  <si>
    <t>Výchozí hodnota programu</t>
  </si>
  <si>
    <t>Závazek příjemců programu</t>
  </si>
  <si>
    <t>Cílová hodnota z výzev</t>
  </si>
  <si>
    <t>Dosažená hodnota programu</t>
  </si>
  <si>
    <t>Cílová hodnota programu</t>
  </si>
  <si>
    <t>EUR</t>
  </si>
  <si>
    <t>ha</t>
  </si>
  <si>
    <t>Program rozvoje venkova</t>
  </si>
  <si>
    <t>Zdeněk</t>
  </si>
  <si>
    <t>Šindelář</t>
  </si>
  <si>
    <t xml:space="preserve">Jméno: </t>
  </si>
  <si>
    <t xml:space="preserve">Příjmení: </t>
  </si>
  <si>
    <t>Druh výzvy</t>
  </si>
  <si>
    <t>Plánované datum zahájení příjmu žádostí o podporu</t>
  </si>
  <si>
    <t>Plánované datum ukončení příjmu žádostí o podporu</t>
  </si>
  <si>
    <t>Cilové skupiny</t>
  </si>
  <si>
    <t>Území (místo dopadu)</t>
  </si>
  <si>
    <t>09.4</t>
  </si>
  <si>
    <t>09.3</t>
  </si>
  <si>
    <t>09.2</t>
  </si>
  <si>
    <t>09.5</t>
  </si>
  <si>
    <t>09.1</t>
  </si>
  <si>
    <t>09.6</t>
  </si>
  <si>
    <t>Predikce na rok 2020</t>
  </si>
  <si>
    <t>Podpora předávání poznatků a inovací v zemědělství, lesnictví a ve venkovských oblastech</t>
  </si>
  <si>
    <t>Zvýšení životaschopnosti zemědělských podniků a konkurenceschopnosti všech druhů zemědělské činnosti ve všech regionech a podpora inovativních zemědělských technologií a udržitelného obhospodařování lesů</t>
  </si>
  <si>
    <t>Podpora organizace potravinového řetězce, včetně zpracování zemědělských produktů a jejich uvádění na trh, dobrých životních podmínek zvířat a řízení rizik v zemědělství</t>
  </si>
  <si>
    <t>Obnova, zachování a zlepšení ekosystémů souvisejících se zemědělstvím a lesnictvím</t>
  </si>
  <si>
    <t>Podpora účinného využívání zdrojů a podpora přechodu na nízkouhlíkovou ekonomiku v odvětvích zemědělství, potravinářství a lesnictví, která je odolná vůči klimatu</t>
  </si>
  <si>
    <t>Podpora sociálního začleňování, snižování chudoby a hospodářského rozvoje ve venkovských oblastech</t>
  </si>
  <si>
    <t>Technická pomoc</t>
  </si>
  <si>
    <t>Staré závazky - Předčasné ukončení zemědělské činnosti</t>
  </si>
  <si>
    <t>Kód indikátoru</t>
  </si>
  <si>
    <t>Název indikátoru</t>
  </si>
  <si>
    <t>Měrná jednotka indikátoru</t>
  </si>
  <si>
    <t>Druh predikce</t>
  </si>
  <si>
    <t>I. čtvrtletí roku N</t>
  </si>
  <si>
    <t>II. čtvrtletí roku N</t>
  </si>
  <si>
    <t>III. čtvrtletí roku N</t>
  </si>
  <si>
    <t>IV. čtvrtletí roku N</t>
  </si>
  <si>
    <t>Rok N+1</t>
  </si>
  <si>
    <t>Rok N+2</t>
  </si>
  <si>
    <t>Rok N+3</t>
  </si>
  <si>
    <t>Typ indikátoru dle programu</t>
  </si>
  <si>
    <t>92501</t>
  </si>
  <si>
    <t>Celkové veřejné výdaje (O.1)</t>
  </si>
  <si>
    <t>Závazek</t>
  </si>
  <si>
    <t>Hlavní</t>
  </si>
  <si>
    <t>Dosažená hodnota</t>
  </si>
  <si>
    <t>92702</t>
  </si>
  <si>
    <t>Počet podpořených akcí/operací (O.3)</t>
  </si>
  <si>
    <t>akce/operace</t>
  </si>
  <si>
    <t>Interní</t>
  </si>
  <si>
    <t>93001</t>
  </si>
  <si>
    <t>Celková (podpořená) plocha (O.5)</t>
  </si>
  <si>
    <t>93102</t>
  </si>
  <si>
    <t>Počet podpořených kooperačních činností (jiných než EIP) (O.17)</t>
  </si>
  <si>
    <t>činnosti spolupráce</t>
  </si>
  <si>
    <t>93501</t>
  </si>
  <si>
    <t>Populace pokrytá Místními akčními skupinami (O.18)</t>
  </si>
  <si>
    <t>Obyvatelé</t>
  </si>
  <si>
    <t>93505</t>
  </si>
  <si>
    <t>Počet vybraných MAS (O.19)</t>
  </si>
  <si>
    <t>MAS</t>
  </si>
  <si>
    <t>93510</t>
  </si>
  <si>
    <t>Podíl venkovské populace pokryté strategiemi místního rozvoje (R22/T21)</t>
  </si>
  <si>
    <t>%</t>
  </si>
  <si>
    <t>93701</t>
  </si>
  <si>
    <t>Počet podpořených zemědělských podniků/příjemců (O.4)</t>
  </si>
  <si>
    <t>Podniky</t>
  </si>
  <si>
    <t>94301</t>
  </si>
  <si>
    <t>Celková délka cest zajišťujících zpřístupnění pozemků, zvýšení prostupnosti krajiny a její diverzifikaci</t>
  </si>
  <si>
    <t>km</t>
  </si>
  <si>
    <t>94302</t>
  </si>
  <si>
    <t>Celková délka lesních cest</t>
  </si>
  <si>
    <t>94800</t>
  </si>
  <si>
    <t>Pracovní místa vytvořená v rámci podpořených projektů (Leader) (R.24/T.23)</t>
  </si>
  <si>
    <t>FTE</t>
  </si>
  <si>
    <t>92030</t>
  </si>
  <si>
    <t>T3 Celkový počet vyškolených účastníků podle čl.14 nařízení EU č. 1305/2013</t>
  </si>
  <si>
    <t>Participants</t>
  </si>
  <si>
    <t>92301</t>
  </si>
  <si>
    <t>Počet účastníků vzdělávání (O.12)</t>
  </si>
  <si>
    <t>Osoby</t>
  </si>
  <si>
    <t>82300</t>
  </si>
  <si>
    <t>Počet nově pořízeného vybavení</t>
  </si>
  <si>
    <t>Inventární čísla</t>
  </si>
  <si>
    <t>09.7</t>
  </si>
  <si>
    <t>82500</t>
  </si>
  <si>
    <t>Počet pracovních míst financovaných z programu</t>
  </si>
  <si>
    <t>82510</t>
  </si>
  <si>
    <t>Míra stabilizace zaměstnanců implementační struktury</t>
  </si>
  <si>
    <t>93201</t>
  </si>
  <si>
    <t>O.24 Počet tematických a analytických výměn s podporou CSV</t>
  </si>
  <si>
    <t>výměna informací</t>
  </si>
  <si>
    <t>93202</t>
  </si>
  <si>
    <t>O.25 Počet vytvořených komunikačních nástrojů CSV</t>
  </si>
  <si>
    <t>Nástroje</t>
  </si>
  <si>
    <t>93203</t>
  </si>
  <si>
    <t>O.26 Počet činností Evropské sítě pro rozvoj venkova, jichž se účastnila CSV</t>
  </si>
  <si>
    <t>Aktivity</t>
  </si>
  <si>
    <t>60000</t>
  </si>
  <si>
    <t>Celkový počet účastníků</t>
  </si>
  <si>
    <t>80103</t>
  </si>
  <si>
    <t>Počet vytvořených komunikačních nástrojů</t>
  </si>
  <si>
    <t>80110</t>
  </si>
  <si>
    <t>Míra znalosti podpořených projektů u cílových skupin</t>
  </si>
  <si>
    <t>80120</t>
  </si>
  <si>
    <t>Míra informovanosti o fondech u cílových skupin</t>
  </si>
  <si>
    <t>80500</t>
  </si>
  <si>
    <t>Počet napsaných a zveřejněných analytických a strategických dokumentů (vč. evaluačních)</t>
  </si>
  <si>
    <t>Dokumenty</t>
  </si>
  <si>
    <t>80600</t>
  </si>
  <si>
    <t>Počet jednání orgánů, pracovních či poradních skupin</t>
  </si>
  <si>
    <t>Jednání</t>
  </si>
  <si>
    <t>80810</t>
  </si>
  <si>
    <t>Míra čerpání prostředků programu</t>
  </si>
  <si>
    <t>82000</t>
  </si>
  <si>
    <t>Počet uskutečněných školení, seminářů, workshopů a konferencí</t>
  </si>
  <si>
    <t>82200</t>
  </si>
  <si>
    <t>Nákup materiálu, zboží a služeb potřebných k zajištění implementace programu</t>
  </si>
  <si>
    <t>Kč</t>
  </si>
  <si>
    <t>80701</t>
  </si>
  <si>
    <t>Počet revizí programového dokumentu</t>
  </si>
  <si>
    <t>verze</t>
  </si>
  <si>
    <t>93106</t>
  </si>
  <si>
    <t>Počet EIP brokerů</t>
  </si>
  <si>
    <t>Partnerství</t>
  </si>
  <si>
    <t>93110</t>
  </si>
  <si>
    <t>T2 Celkový počet operací spolupráce podpořených v rámci opatření - spolupráce</t>
  </si>
  <si>
    <t>92510</t>
  </si>
  <si>
    <t>Podíl výdajů podle článků 14, 15 a 35 nařízení (EU) č. 1305/2013 v poměru k celkovým výdajům na program rozvoje venkova (prioritní oblast 1 A)</t>
  </si>
  <si>
    <t>92535</t>
  </si>
  <si>
    <t>T1 Podíl výdajů podle čl. 35 nařízení (EU) č.1305/2013 v poměru k celkovým výdajům na PRV</t>
  </si>
  <si>
    <t>93104</t>
  </si>
  <si>
    <t>Počet změnědělských podniků zapojených do spolupráce krátkých dodavatelských řetězců/místních trhů</t>
  </si>
  <si>
    <t>94202</t>
  </si>
  <si>
    <t>Podíl zemědělských podniků pobírajících podporu na účast na místních trzích nebo v krátkých dodavatelských řetězcích k celkovému počtu zemědělských podniků (R4/T6)</t>
  </si>
  <si>
    <t>92010</t>
  </si>
  <si>
    <t>Podíl podniků, u kterých došlo ke zvýšení výkonů</t>
  </si>
  <si>
    <t>92020</t>
  </si>
  <si>
    <t>Podíl podniků, u kterých došlo ke zvýšení hrubé přidané hodnoty</t>
  </si>
  <si>
    <t>92500</t>
  </si>
  <si>
    <t>Celkové investice (O.2)</t>
  </si>
  <si>
    <t>93103</t>
  </si>
  <si>
    <t>Počet podniků podpořených v rámci investic při vývoji nových produktů, postupů, technologií  (v zemědělské prvovýrobě/ při zpracování zemědělských produktů a jejich uvádění na trh)</t>
  </si>
  <si>
    <t>94100</t>
  </si>
  <si>
    <t>Celková výměra realizovaných opatření</t>
  </si>
  <si>
    <t>94101</t>
  </si>
  <si>
    <t>Celková výměra realizovaných protierozních opatření</t>
  </si>
  <si>
    <t>94102</t>
  </si>
  <si>
    <t>Celková výměra realizovaných vodohospodářských opatření</t>
  </si>
  <si>
    <t>94103</t>
  </si>
  <si>
    <t>Celková výměra realizovaných ekologických opatření</t>
  </si>
  <si>
    <t>93101</t>
  </si>
  <si>
    <t>Počet podpořených skupin v rámci EIP (O.16)</t>
  </si>
  <si>
    <t>Skupiny</t>
  </si>
  <si>
    <t>93902</t>
  </si>
  <si>
    <t>Počet subjektů s podporou na investice do lesnické techniky a technologií (SO)</t>
  </si>
  <si>
    <t>Subjekty</t>
  </si>
  <si>
    <t>94310</t>
  </si>
  <si>
    <t>Zlepšení struktury lesních cest (navýšení hustoty)</t>
  </si>
  <si>
    <t>bm/ha</t>
  </si>
  <si>
    <t>93901</t>
  </si>
  <si>
    <t>Počet subjektů s podporou pro lesnickou infrastrukturu</t>
  </si>
  <si>
    <t>93702</t>
  </si>
  <si>
    <t>Počet podniků podpořených v rámci investic do zpracování a uvádění na trh zemědělských produktů (bez vícenásobného započtení) (4.2) (SO)</t>
  </si>
  <si>
    <t>93802</t>
  </si>
  <si>
    <t>Počet zemědělských podniků, které nově zpracovávají vlastní produkty</t>
  </si>
  <si>
    <t>92502</t>
  </si>
  <si>
    <t>Celkové veřejné výdaje na podporu zavedení inovací (O.1)</t>
  </si>
  <si>
    <t>92701</t>
  </si>
  <si>
    <t>Počet podpořených inovativních projektů (SO)</t>
  </si>
  <si>
    <t>Projekty</t>
  </si>
  <si>
    <t>93710</t>
  </si>
  <si>
    <t>Podíl zemědělských podniků s podporou z PRV na investice do restrukturalizace nebo modernizace (R1/T4)</t>
  </si>
  <si>
    <t>94000</t>
  </si>
  <si>
    <t>Počet zemědělských podniků s investiční podporou (4.1) (bez vícenásobného započítání)</t>
  </si>
  <si>
    <t>Jednotky</t>
  </si>
  <si>
    <t>94901</t>
  </si>
  <si>
    <t>Počet projektů v podpořených podnicích, které zajišťují dobré životní podmínky zvířat</t>
  </si>
  <si>
    <t>93801</t>
  </si>
  <si>
    <t>Změna hodnoty zemědělské produkce v přepočtu na plný ekvivalent pracovní síly (RPJ) u podpořených vůči nepodpořeným  podnikům</t>
  </si>
  <si>
    <t>93703</t>
  </si>
  <si>
    <t>Počet zemědělských podniků s podporou do restrukturalizace nebo modernizace a do rozvoje podnikatelské činnosti/investice pro mladé zemědělce</t>
  </si>
  <si>
    <t>46510</t>
  </si>
  <si>
    <t>Plocha stanovišť s podporou hospodaření přispívající ke zlepšení kvality vody</t>
  </si>
  <si>
    <t>46520</t>
  </si>
  <si>
    <t>Plocha stanovišť s podporou hospodaření přispívající k předcházení erozi půdy</t>
  </si>
  <si>
    <t>92512</t>
  </si>
  <si>
    <t>Podíl celkových veřejných výdajů na operaci k celkovému rozpočtu</t>
  </si>
  <si>
    <t>93720</t>
  </si>
  <si>
    <t>Podíl zemědělských podniků s podporou z PRV do investic na založení nebo rozvoj nezemědělských činností  vůči všem zemědělským podnikům</t>
  </si>
  <si>
    <t>94510</t>
  </si>
  <si>
    <t>T16 Celkové investice do výroby energie z obnovitelných zdrojů</t>
  </si>
  <si>
    <t>94700</t>
  </si>
  <si>
    <t>Pracovní místa vytvořená v rámci projektů (R21/T20)</t>
  </si>
  <si>
    <t>92703</t>
  </si>
  <si>
    <t>Počet projektů v rámci investic do nezemědělských činností</t>
  </si>
  <si>
    <t>93903</t>
  </si>
  <si>
    <t>Počet subjektů s podporou na investice do lesnických technologií pro zpracování/marketing lesnických produktů (SO)</t>
  </si>
  <si>
    <t>94414</t>
  </si>
  <si>
    <t>Podíl lesní půdy pod závazkem obhospodařování porporujícím zlepšení hospodaření s půdou a/nebo předcházení erozi půdy (prioritní oblast 4C) (R11) (T13)</t>
  </si>
  <si>
    <t>93800</t>
  </si>
  <si>
    <t>Standardní produkce</t>
  </si>
  <si>
    <t>94201</t>
  </si>
  <si>
    <t>Podíl zemědělských podniků s podporou z PRV na plán rozvoje podnikatelské činnosti/ investice pro mladé zemědělce (R3/T5 )</t>
  </si>
  <si>
    <t>92514</t>
  </si>
  <si>
    <t>T1 Podíl výdajů podle čl. 14 nařízení (EU) č.1305/2013 v poměru k celkovým výdajům na PRV</t>
  </si>
  <si>
    <t>92302</t>
  </si>
  <si>
    <t>Počet účastníků, kteří se v rámci období 2014 - 2020 účastnili min. dvou akcí</t>
  </si>
  <si>
    <t>92303</t>
  </si>
  <si>
    <t>Počet účastníků absolvujících akce se zaměřením na zavádění a předávání inovací</t>
  </si>
  <si>
    <t>Finanční prostředky vyúčtované v žádostech o platbu v EUR  (příspěvek Unie)</t>
  </si>
  <si>
    <t>Finanční prostředky v právních aktech o poskytnutí/převodu podpory v EUR (příspěvek Unie)</t>
  </si>
  <si>
    <t>09.8</t>
  </si>
  <si>
    <t xml:space="preserve"> 09</t>
  </si>
  <si>
    <t>Komentář ŘO k predikcím plnění hodnot indikátorů na rok n až n+3:</t>
  </si>
  <si>
    <t>Verze dokumentu</t>
  </si>
  <si>
    <t>Email:</t>
  </si>
  <si>
    <t>zdenek.sindelar@mze.cz</t>
  </si>
  <si>
    <r>
      <t>Sledované období od</t>
    </r>
    <r>
      <rPr>
        <sz val="10"/>
        <color theme="1"/>
        <rFont val="Arial"/>
        <family val="2"/>
        <charset val="238"/>
      </rPr>
      <t>:</t>
    </r>
  </si>
  <si>
    <r>
      <t>Sledované období do</t>
    </r>
    <r>
      <rPr>
        <sz val="10"/>
        <color theme="1"/>
        <rFont val="Arial"/>
        <family val="2"/>
        <charset val="238"/>
      </rPr>
      <t>:</t>
    </r>
  </si>
  <si>
    <r>
      <t>Kontaktní údaje ve věci zprávy</t>
    </r>
    <r>
      <rPr>
        <sz val="10"/>
        <color theme="1"/>
        <rFont val="Arial"/>
        <family val="2"/>
        <charset val="238"/>
      </rPr>
      <t>:</t>
    </r>
  </si>
  <si>
    <r>
      <t>Další informace, které chce ŘO uvést a informovat členy MV</t>
    </r>
    <r>
      <rPr>
        <sz val="10"/>
        <color theme="1"/>
        <rFont val="Arial"/>
        <family val="2"/>
        <charset val="238"/>
      </rPr>
      <t>:</t>
    </r>
  </si>
  <si>
    <r>
      <t>Datum generování</t>
    </r>
    <r>
      <rPr>
        <sz val="10"/>
        <color theme="1"/>
        <rFont val="Arial"/>
        <family val="2"/>
        <charset val="238"/>
      </rPr>
      <t>:</t>
    </r>
  </si>
  <si>
    <t>Číslo Opatření EZFRV</t>
  </si>
  <si>
    <t>Predikce na rok 2021</t>
  </si>
  <si>
    <t>kumulativně, v EUR</t>
  </si>
  <si>
    <t>Číslo programové linie</t>
  </si>
  <si>
    <t>Název položky programové linie</t>
  </si>
  <si>
    <t>Milník pro rok 2018</t>
  </si>
  <si>
    <t>93730</t>
  </si>
  <si>
    <t>Podíl potravinářských podniků s podporou z PRV na investice do přidávání hodnoty vůči všem potravinářským podnikům</t>
  </si>
  <si>
    <t>Zdroj dat:</t>
  </si>
  <si>
    <t>Predikce plnění hodnot indikátorů PRV na rok 2018 až 2021</t>
  </si>
  <si>
    <t>Tabulka 3 Predikce plnění indikátorů na rok 2018 až 2021</t>
  </si>
  <si>
    <t>Název priority Unie</t>
  </si>
  <si>
    <t>Číslo priority Unie</t>
  </si>
  <si>
    <t>Číslo operace EZFRV</t>
  </si>
  <si>
    <t>Finanční alokace plánované výzvy</t>
  </si>
  <si>
    <t>MS2014+, data přenesená z IS SZIF a ŘO PRV</t>
  </si>
  <si>
    <t>generováno z MS 2014+; vyfiltrovány milníky</t>
  </si>
  <si>
    <t>Verze draftu</t>
  </si>
  <si>
    <t>draft</t>
  </si>
  <si>
    <t>Strategický realizační plán na rok 2019</t>
  </si>
  <si>
    <t>Harmonogram výzev PRV 2014 - 2020 na rok  2019</t>
  </si>
  <si>
    <t>Informace o přípravě Harmonogramu výzev v SRP na rok 2019</t>
  </si>
  <si>
    <t>Tabulka 1 Harmonogram výzev v SRP na rok 2019</t>
  </si>
  <si>
    <t>Predikce čerpání na rok 2019 až 2022</t>
  </si>
  <si>
    <t>Tabulka 2 Predikce čerpání na rok 2019 až 2022</t>
  </si>
  <si>
    <t>Stav k 30. 9. 2018</t>
  </si>
  <si>
    <t>Predikce čerpání na rok 2019</t>
  </si>
  <si>
    <t>Predikce na rok 2022</t>
  </si>
  <si>
    <t>09_19_000</t>
  </si>
  <si>
    <t>M12 Platby v rámci sítě Natura 2000 - příjem žádostí na plošná opatření</t>
  </si>
  <si>
    <t>Průběžná</t>
  </si>
  <si>
    <t>Kompenzace dodatečných nákladů a ušlých příjmů způsobených omezením hospodaření a tedy i zachováním biologické rozmanitosti v oblastech Natura 2000 nebo v územích, které na ně mohou navazovat (?stepping stones?), při vhodném způsobu obhospodařování zemědělské půdy. Tyto oblasti je vhodné podporovat z hlediska možného rozšíření druhů a biotopů. Snížením intenzivních technologií (omezení hnojení) v oblastech Natura 2000 přispěje podpora k zachování nebo zlepšení stavu druhů a stanovišť z hlediska ochrany.
Podpora má formu dotace poskytované na hektar oprávněné plochy (UAA) ? půdního bloku evidovaného v LPIS. Platba je založena na rozdílu příspěvku na úhradu při obvyklé úrovni hnojení a při zákazu hnojení (omezení intenzivních technologií).</t>
  </si>
  <si>
    <t>Společnost</t>
  </si>
  <si>
    <t>Celá ČR s výjimkou hl. města Prahy.</t>
  </si>
  <si>
    <t>Příjemcem podpory je zemědělský podnikatel blíže specifikovaný v nařízení vlády o podmínkách poskytování plateb v oblastech Natura 2000 na zemědělské půdě, který provozuje zemědělskou činnost vlastním jménem a na vlastní zodpovědnost.</t>
  </si>
  <si>
    <t>Jednokolové hodnocení</t>
  </si>
  <si>
    <t>M13 Platby pro oblasti s přírodními či jinými zvláštními omezeními - příjem žádostí na plošná opatření</t>
  </si>
  <si>
    <t>Plná nebo částečná kompenzace dodatečných nákladů a ušlých příjmů v souvislosti s omezením zemědělské produkce a zachování udržitelných systémů hospodaření v oblastech s přírodními či jinými zvláštními omezeními.
Podpora bude mít formu dotace poskytované na hektar oprávněné plochy (UAA) ? půdního bloku evidovaného v LPIS. Podpora se poskytuje jako paušální platba v následující výši na hektar způsobilé zemědělské půdy.</t>
  </si>
  <si>
    <t>Celá ČR s výjimkou hl. města Prahy; LFA oblasti.</t>
  </si>
  <si>
    <t>Příjemcem podpory je
- zemědělský podnikatel blíže specifikovaný v nařízení vlády o podmínkách poskytování plateb pro oblasti s přírodními nebo jinými zvláštními omezeními, který provozuje zemědělskou činnost vlastním jménem a na vlastní odpovědnost, a zároveň
- aktivní zemědělec podle čl. 9 nařízení (EU) č. 1307/2013.</t>
  </si>
  <si>
    <t>M14 Dobré životní podmínky zvířat - příjem žádostí na plošná opatření</t>
  </si>
  <si>
    <t>14.1.1 Zvýšení lehacího prostoru v chovu dojnic
Cílem poskytované podpory je zajistit navýšení celkového lehacího prostoru dojnic o min. 15% než je stanoveno v národní legislativě.
14.1.2 Zlepšení stájového prostředí v chovu dojnic
Cílem podpory je provádění desinsekce objektů, kde jsou ustájeny dojnice a zároveň používání alkalizované slámy nebo separátu při nastýlání.
14.1.3 Zajištění přístupu do výběhu pro suchostojné krávy
Podporováno je zajištění suchostojným kravám pobyt ve stáji s neomezeným přístupem do venkovních prostor.
14.1.4 Zlepšení životních podmínek v chovu prasat
Podpora je cílena na zajištění turnusového chovu prasnice (a to včetně kontroly resp. ošetřování spárků) a na posunutí prvního zapuštění u prasniček.
14.1.5 Zvětšení plochy pro odstavená selata
Cílem podpory je zvětšení lehacího prostoru o odstavená selata o 20%.
Za způsobilý výdaj může být považováno dobrovolné provádění závazku jdoucího nad baseline operace. Závazky jsou realizovány jako jednoleté. Způsobilé výdaje jsou stanoveny na základě dodatečných nákladů a ušlých příjmů vznikajících v důsledku přijatých závazků.
Podpora se poskytuje jako účelová platba poskytovaná na 1 VDJ.</t>
  </si>
  <si>
    <t>Společnost, hospodářská zvířata</t>
  </si>
  <si>
    <t>Celá ČR s výjimkou území hl. města Prahy.</t>
  </si>
  <si>
    <t>Příjemcem podpory je
- zemědělský podnikatel blíže specifikovaný v nařízení vlády o podmínkách provádění opatření dobré životní podmínky zvířat, který provozuje zemědělskou činnost vlastním jménem a na vlastní odpovědnost, a zároveň
- aktivní zemědělec podle čl. 9 nařízení (EU) č. 1307/2013.</t>
  </si>
  <si>
    <t>M15 Lesnicko-environmentální platby - příjem žádostí na plošná opatření</t>
  </si>
  <si>
    <t>15.1.1 Zachování porostního typu hospodářského souboru
Kompenzace dodatečných nákladů a snížených výnosů vyplývajících ze zachování vybraných porostních typů hospodářských souborů místo jeho přeměny na porostní typ hospodářského souboru s nižší ekologickou hodnotou (nad rámec závazných národních předpisů) v době obmýtí podle vyhlášky č. 83/1996 Sb.
Podpora bude mít formu dotace poskytované na hektar oprávněné plochy lesních porostů. Platba je založena na kompenzaci újmy v důsledku odložení mýtí těžby po dobu trvání závazku, takže je zachován stávající porostní typ, který má nižší hospodářské využití.
15.2.1 Ochrana a reprodukce genofondu lesních dřevin
Podpora bude mít formu dotace poskytované na hektar oprávněné plochy lesních porostů.
Kompenzace dodatečných nákladů a snížených výnosů souvisejících se sběrem osiva šetrnými technologiemi nad rámec zákona č. 149/2003 Sb.
Platba je založena na standardizovaných jednorázových nákladech na sběr osiva šetrnějším způsobem (probíhá 1 x za dobu trvání závazku), které jsou přepočteny na rok trvání závazku.</t>
  </si>
  <si>
    <t>15.1.1 - Soukromí a veřejní vlastníci, nájemci a pachtýři lesů a jiné soukromoprávní a veřejnoprávní subjekty a jejich sdružení a spolky. V případě státní půdy může být podpora poskytnuta pouze tehdy, hospodaří-li na ní soukromý subjekt nebo obec.
15.2.1 - Soukromí a veřejní vlastníci, nájemci a pachtýři lesů a jiné soukromoprávní a veřejnoprávní subjekty a jejich sdružení a spolky.</t>
  </si>
  <si>
    <t>M10 Agroenvironmentálně-klimatické opatření - příjem žádostí na plošná opatření</t>
  </si>
  <si>
    <t>10.1.1 Integrovaná produkce ovoce
10.1.2 Integrovaná produkce révy vinné
10.1.3 Integrovaná produkce zeleniny a jahodníku
10.1.4 Ošetřování travních porostů
10.1.5 Zatravňování orné půdy
10.1.6 Biopásy
10.1.7 Ochrana čejky chocholaté
10.1.8 Zatravňování drah soustředěného odtoku
Podpora se v rámci celého opatření poskytuje jako účelová platba poskytovaná na hektar oprávněné plochy evidované v LPIS. Závazky jsou realizovány jako víceleté.</t>
  </si>
  <si>
    <t>Celá ČR s výjimkou hl. města Prahy</t>
  </si>
  <si>
    <t>Příjemcem podpory jsou uživatelé půdy evidované v LPIS, kteří se dobrovolně zaváží k provádění podmínek v rámci závazku.</t>
  </si>
  <si>
    <t>M11 Ekologické zemědělství - příjem žádostí na plošná opatření</t>
  </si>
  <si>
    <t>11.1 Platba na přechod na postupy a způsoby ekologického zemědělství
Cílem je podpora konverze (přechodu) z konvenčního způsobu hospodaření na způsob ekologický, který je šetrný k přírodě a navýšení počtu ekologicky hospodařících zemědělců.
Podpora zemědělců, kteří se dobrovolně zaváží hospodařit v souladu s nařízením Rady (ES) č. 834/2007, nařízení Komise (ES) č. 889/2008 a dle zákona č. 242/2000 Sb., o ekologickém zemědělství, v platném znění.
11.2 Platba na zachování postupů a způsobů ekologického zemědělství
Podpora zemědělců, kteří se dobrovolně zaváží hospodařit v souladu s nařízením Rady (ES) č. 834/2007, nařízení Komise (ES) č. 889/2008 a dle zákona č. 242/2000 Sb., o ekologickém zemědělství, v platném znění.
Podporováno bude hospodaření na orné půdě, travních porostech, v sadech, vinicích, chmelnicích a pěstování zeleniny a speciálních bylin.
Podpora v rámci celého opatření se poskytuje jako účelová platba poskytovaná na hektar oprávněné plochy evidované v LPIS.
Za způsobilý výdaj je považován dobrovolný závazek k přechodu na postupy a způsoby ekologického zemědělství či k zachování těchto postupů a způsobů, jak jsou vymezeny v nařízení Rady (ES) č. 834/2007. Závazky jsou realizovány jako pětileté.
Způsobilé výdaje jsou stanoveny na základě dodatečných nákladů a ušlých příjmů vznikajících v důsledku přijatých závazků. Platba je postavena na rozdílu příspěvku na úhradu fixních nákladů a zisku ekologické a konvenční produkce na daném typu kultury.</t>
  </si>
  <si>
    <t>Příjemcem podpory je
- zemědělský podnikatel blíže specifikovaný v nařízení vlády o podmínkách provádění opatření ekologické zemědělství, který provozuje zemědělskou činnost vlastním jménem a na vlastní odpovědnost,
- aktivní zemědělec podle čl. 9 nařízení (EU) č. 1307/2013, a zároveň
- registrovaný ekologický podnikatel podle § 6 až 8 zákona č. 242/2000 Sb., o ekologickém zemědělství hospodařící v souladu se zákonem č. 242/200 Sb.</t>
  </si>
  <si>
    <t>8.1.1 Zalesňování a zakládání lesů - příjem žádostí na plošná opatření</t>
  </si>
  <si>
    <t>Soukromí a veřejní vlastníci, nájemci a pachtýři půdy a jejich sdružení a spolky. V případě státní půdy může být podpora poskytnuta pouze tehdy, hospodaří-li na ní soukromý subjekt nebo obec.
Podpora na zalesnění pozemků, jejímž vlastníkem jsou veřejné orgány, kryje pouze náklady na založení lesního porostu.</t>
  </si>
  <si>
    <t>09_19_013</t>
  </si>
  <si>
    <t>1.2.1 Informační akce</t>
  </si>
  <si>
    <t>09.1.77.1</t>
  </si>
  <si>
    <t>09.1.77.1.2.1</t>
  </si>
  <si>
    <t>Kolová</t>
  </si>
  <si>
    <t>Podporována bude realizace vzdělávacích projektů (tj. informačních akcí) v oblasti zemědělství, potravinářství a lesnictví. Tyto projekty budou realizovat pouze subjekty akreditované věcně příslušným odborem vzdělávání Ministerstva zemědělství. 
Informační akce by se měly zaměřit na poskytování informací a předávání zkušeností z oblastí zemědělství, potravinářství a lesnictví. Informační akce by se měly v těchto oblastech zaměřovat také na informování o možnostech využívání nových metod výroby založených na výsledcích vědy a výzkumu a též mohou informovat o aktuálních inovačních postupech. Podporu lze poskytnout vzdělávacím subjektům na neinvestiční výdaje sloužící k zabezpečení a provádění vzdělávacích akcí.</t>
  </si>
  <si>
    <t>Zemědělský podnikatel, potravinářský podnikatel, lesnický hospodář.</t>
  </si>
  <si>
    <t>území celé ČR, v případě, že je konečným beneficinetem podpory nezemědělský, nepotravinářský nebo nelesní MSP je výzva zacílena na území ČR s vyjímkou měst s počtem obyvatel nad 100 000</t>
  </si>
  <si>
    <t>Příjemcem podpory je subjekt zajišťující informační akce akreditovaný Ministerstvem zemědělství.</t>
  </si>
  <si>
    <t>4.2.1 Zpracování a uvádění na trh zemědělských produktů</t>
  </si>
  <si>
    <t>09.3.82.4</t>
  </si>
  <si>
    <t>09.3.82.4.2.1</t>
  </si>
  <si>
    <t>Operace je zaměřena na zvýšení efektivity výroby a celkové konkurenceschopnosti malých a středních podniků v oblasti zpracování zemědělských produktů. Podpora investic do zařízení, která souvisejí se zpracováním zemědělských produktů a uvedením výrobků na trh, umožní zemědělským podnikatelům, výrobcům potravin a krmiv využití moderních technologií. V neposlední řadě operace přispěje k rozvoji místních trhů a zkrácení dodavatelských řetězců. Konkrétně budou podporovány např. investice do zařízení pro výrobu potravin a krmiv, pro finální úpravu, balení a značení produktů, do skladování i investice související s uváděním produktů na trh, a to včetně výstavby a rekonstrukcí budov.</t>
  </si>
  <si>
    <t>potravináři - zemědělský podnikatel, výrobce potravin nebo krmiv</t>
  </si>
  <si>
    <t>celá ČR s výjimkou hl. města Prahy</t>
  </si>
  <si>
    <t>Zemědělský podnikatel, výrobce potravin, nebo výrobce krmiv, který splňuje definici mikro, malého, nebo středního podniku.</t>
  </si>
  <si>
    <t>6.4.1 Investice do nezemědělských činností</t>
  </si>
  <si>
    <t>09.5.89.6</t>
  </si>
  <si>
    <t>09.5.89.6.4.1</t>
  </si>
  <si>
    <t>Investice na založení nebo rozvoj nezemědělských činností vedoucí k diverzifikaci příjmů zemědělských podnikatelů, vytváření nových pracovních míst a posílení ekonomického potenciálu ve venkovských oblastech, a to podporou vybraných ekonomických činností. K podpoře byly vybrány ty ekonomické činnosti, které dle zkušeností z programového období 2007-2013 generovaly nejvíce pracovních míst. Jednalo se zejména o oblasti zpracovatelského průmyslu a maloobchodu. Mimo jiné bude podporována výroba potravinářských výrobků, nápojů, textilií, papíru, zpracování dřeva, dřevěných, kovových, skleněných výrobků, strojů a zařízení a zařízení na výrobu tvarovaných biopaliv, atd. Podpořeny budou též činnosti v oblasti stavebnictví, výzkumu a vývoje a dále široká škála maloobchodních činností. Podporovány budou jak stavební výdaje, tak strojní zařízení a technologie potřebné pro provoz dané činnosti.</t>
  </si>
  <si>
    <t>zemědělci - zemědělský podnikatel</t>
  </si>
  <si>
    <t>území České republiky s výjimkou měst s počtem obyvatel nad 100 000</t>
  </si>
  <si>
    <t>Zemědělský podnikatel.</t>
  </si>
  <si>
    <t>09.6.92.6</t>
  </si>
  <si>
    <t>09.6.92.6.4.1</t>
  </si>
  <si>
    <t>6.4.2 Podpora agroturistiky</t>
  </si>
  <si>
    <t>09.6.92.6.4.2</t>
  </si>
  <si>
    <t>Investice na diverzifikaci činností pro zemědělské subjekty v oblasti agroturistiky vedoucí k zajištění diverzifikace příjmů, vytváření pracovních míst i pro nekvalifikované pracovní síly, k podpoře širšího využití zemědělských farem a využití venkovských brownfields. Podporován nebude spotřební materiál, příjezdové cesty, obecné náklady dle čl. 45 NK (EU) č. 1305/2013 a další výdaje, které s realizací projektu přímo nesouvisí.</t>
  </si>
  <si>
    <t>Zemědělský podnikatel</t>
  </si>
  <si>
    <t>8.3.1 Zavádění preventivních opatření v lesích</t>
  </si>
  <si>
    <t>09.4.86.8</t>
  </si>
  <si>
    <t>09.4.86.8.3.1</t>
  </si>
  <si>
    <t>Operace má podpořit realizaci preventivních opatření před povodňovými situacemi a podpořit tak následné snížení rozsahu škod způsobených těmito extrémními jevy. V rámci tohoto opatření jsou podporovány projekty malého charakteru na retenci vody, např. retenční nádrže nebo opatření na zpomalení odtoku vody a snížení odnosu splavenin zpomalením rychlosti vody prostřednictvím hrazení bystřin nebo stabilizací strží. Operace je zacílena na PUPFL na území celé ČR (mimo Prahu) (cca 2,6 mil. ha) a vodní toky, popř. jejich části a vodní útvary, které se nacházejí v rámci PUPFL. Opatření je v souladu s čl. 25 Politiky územního rozvoje České republiky 2008, tzn. má vytvářet podmínky pro preventivní ochranu území a obyvatelstva před potenciálními riziky a přírodními katastrofami v území (záplavy, sesuvy půdy, eroze atd.) s cílem minimalizovat rozsah případných škod a s Plánem hlavních povodí České republiky, který stanovuje rámcové cíle v ochraně před povodněmi, rámcové cíle v ochraně vod před dalšími škodlivými účinky vod (problematika sucha a vodní eroze) a opatření v ochraně před povodněmi a dalšími škodlivými účinky vod.</t>
  </si>
  <si>
    <t>vlastníci a nájemci lesa</t>
  </si>
  <si>
    <t>Soukromí a veřejní vlastníci, nájemci, pachtýři a vypůjčitelé lesa a jiné soukromoprávní a veřejnoprávní subjekty a jejich sdružení a spolky.</t>
  </si>
  <si>
    <t>8.4.1 Obnova lesních porostů po kalamitách</t>
  </si>
  <si>
    <t>09.4.86.8.4.1</t>
  </si>
  <si>
    <t>Operace má podpořit snížení rozsahu škod způsobených přírodními katastrofami a katastrofickými událostmi. Operace je zacílena na lesní pozemky na území celé ČR (mimo Prahu) (cca 2,6 mil. ha).</t>
  </si>
  <si>
    <t>Soukromí a veřejní vlastníci, nájemci, pachtýři a vypůjčitelé lesa a jiné soukromoprávní a veřejnoprávní subjekty a jejich sdružení a spolky.</t>
  </si>
  <si>
    <t>8.4.2 Odstraňování škod způsobených povodněmi</t>
  </si>
  <si>
    <t>09.4.85.8</t>
  </si>
  <si>
    <t>09.4.85.8.4.2</t>
  </si>
  <si>
    <t>Operace má podpořit snížení rozsahu škod způsobených přírodními katastrofami a katastrofickými událostmi. Operace je zacílena na PUPFL  na území celé ČR (mimo Prahu) (cca 2,6 mil. ha) a vodní toky, popř. jejich části a vodní útvary, které se nacházejí v rámci PUPFL.</t>
  </si>
  <si>
    <t>09.4.86.8.4.2</t>
  </si>
  <si>
    <t>8.5.1 Investice do ochrany melioračních a zpevňujících dřevin</t>
  </si>
  <si>
    <t>09.4.86.8.5.1</t>
  </si>
  <si>
    <t>Operace je zaměřena na podporu hromadné ochrany melioračních a zpevňujících dřevin (oplocenek) od doby výsadby do stádia zajištění. Opatření přispěje k zajištění plnění mimoprodukčních a celospolečenských funkcí lesa a vyšší stabilitě porostů prostřednictvím navýšení podílu a zlepšení zdravotního stavu melioračních a zpevňujících dřevin. Meliorační a zpevňující dřeviny zabraňují postupné degradaci lesních půd, podílí se na zlepšování vodního režimu lesních půd, pomáhají zpevňovat kostru lesního porostu a zvyšují tak odolnost proti povětrnostním vlivům a snižují náchylnost porostů ke kalamitám způsobeným škůdci. V rámci celé České republiky se jedná o plochu ochráněných kultur v rozsahu 10 tis. ha/rok. Opatření je zacíleno na lesní pozemky na území celé ČR (mimo Prahu a imisní oblasti A nebo B).</t>
  </si>
  <si>
    <t>Soukromí a veřejní vlastníci, nájemci, pachtýři a vypůjčitelé lesa a jiné soukromoprávní a veřejnoprávní subjekty a jejich sdružení a spolky. Žadatelem nemohou být státní podniky.</t>
  </si>
  <si>
    <t>8.5.3 Přeměna porostů náhradních dřevin</t>
  </si>
  <si>
    <t>09.4.86.8.5.3</t>
  </si>
  <si>
    <t>Operace je zaměřena na podporu rekonstrukce porostů náhradních dřevin. Operace je zacílena na lesní pozemky s porosty náhradních dřevin v imisních oblastech A nebo B (více než 20 tis. ha lesa) stanovených dle vyhlášky č. 78/1996 Sb., o stanovení pásem ohrožení lesů pod vlivem imisí, případně vymezených stanoveným navazujícím právním předpisem nebo předpisem (více než 20 tis. ha lesa). V rámci této operace jsou způsobilé pouze jednorázové investiční a neinvestiční náklady, tzn., že daná rekonstrukce porostu náhradních dřevin může být provedena pouze jedenkrát za programové období.</t>
  </si>
  <si>
    <t>8.6.1 Technika a technologie pro lesní hospodářství</t>
  </si>
  <si>
    <t>09.2.81a.8</t>
  </si>
  <si>
    <t>09.2.81a.8.6.1</t>
  </si>
  <si>
    <t>Podpora je zaměřena na investice do lesní techniky a postupů práce, které zvyšují hospodářskou hodnotu lesů prostřednictvím využití šetrnějších technologií a strojů při hospodaření v lesích, omezujících poškození lesní půdy a porostů, techniky a technologií určených pro výchovu lesních porostů či investic do produkce kvalitního reprodukčního materiálu lesních dřevin. Investice jsou směřovány do techniky a technologií s cílem racionalizace obhospodařování lesů, které dále posílí hospodářské využití lesů. Podpora je podmíněna hospodařením v lesích podle lesních hospodářských plánů nebo lesních hospodářských osnov, což zajišťuje udržitelné obhospodařování lesů v České republice.</t>
  </si>
  <si>
    <t>lesní hospodáři</t>
  </si>
  <si>
    <t>Držitelé (vlastníci, nájemci, pachtýři nebo vypůjčitelé) lesů, kteří jsou fyzickými nebo soukromými právnickými osobami, včetně sdružení s právní subjektivitou nebo spolků, vysokými školami se školním lesním podnikem, středními školami nebo učilišti se školním polesím, obcemi, právnickými osobami zřízenými nebo založenými obcemi nebo kraji nebo jsou dobrovolnými svazky obcí.
V případě, že je způsobilým výdajem kůň nebo klanicový vyvážecí vlek za koně, může být příjemcem rovněř fyzická nebo právnická osoba poskytující služby v lesnictví, pokud je malým nebo středním podnikem.</t>
  </si>
  <si>
    <t>16.3.1 Sdílení zařízení a zdrojů</t>
  </si>
  <si>
    <t>09.2.80.16</t>
  </si>
  <si>
    <t>09.2.80.16.3.1</t>
  </si>
  <si>
    <t>Podpora spolupráce minimálně dvou subjektů při společném sdílení zařízení a zdrojů. Cílem spolupráce je efektivní využití zdrojů a dosažení úspor, kterých by při individuálním postupu nemohlo být dosaženo.
Podporovány budou  společné investice, tzn. pořízení konkrétní technologie či stroje k výkonu jejich činnosti nebo modernizace nebo výstavba skladovacích a výrobních prostor nebo provedení stavebních prací potřebných k umožnění efektivního využití zdrojů.
Příjemci musí mít společně uzavřenu smlouvu o spolupráci. Projektovou žádost podává jeden subjekt, který nese zodpovědnost za projekt jako celek.</t>
  </si>
  <si>
    <t>Uskupení minimálně dvou subjektů - zemědělský podnikatel splňující kategorii mikropodniku, výrobce potravin splňující kategorii mikropodniku, držitel (vlastník, nájemce, pachtýř, vypůjčitel) lesa, který splňuje kategorii mikropodniku nebo je fyzickou osobou nepodnikající) - které jsou zapojeny do spolupráce, která přispívá k dosažení cílů a priorit politiky rozvoje venkova.</t>
  </si>
  <si>
    <t>Uskupení minimálně dvou subjektů tj. zemědělský podnikatel splňující kategorii mikropodniku, výrobce potravin splňující kategorii mikropodniku, držitel (vlastník, nájemce, pachtýř, vypůjčitel) lesa, který splňuje kategorii mikropodniku nebo je fyzickou osobou nepodnikající),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</si>
  <si>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09.1.78.16</t>
  </si>
  <si>
    <t>09.1.78.16.3.1</t>
  </si>
  <si>
    <t>09.1.77.16</t>
  </si>
  <si>
    <t>09.1.77.16.3.1</t>
  </si>
  <si>
    <t>16.4.1 Horizontální a vertikální spolupráce mezi účastníky krátkých dodavatelských řetězců a místních trhů</t>
  </si>
  <si>
    <t>09.1.77.16.4.1</t>
  </si>
  <si>
    <t>Podpora  spolupráce minimálně dvou subjektů, která vede k vytváření a rozvoji krátkých dodavatelských řetězců (KDŘ) a místních trhů.
Podpora je  určena pro společné investice na realizaci projektu a společnou propagaci KDŘ nebo místního trhu.
Formou takovéto spolupráce může být společný prodej v místní prodejně, společný prodej ze dvora, společná organizace přímého prodeje spotřebiteli (např. bedýnkový prodej).
Příjemci musí mít společně uzavřenu smlouvu o spolupráci. Projektovou žádost podává jeden subjekt, který nese zodpovědnost za projekt jako celek. Operace může podpořit stávající skupinu spolupracujících subjektů při realizaci nového společného projektu. Podporovány nebudou společné aktivity, které již probíhají.
Podpora na vytvoření a rozvoj KDŘ se týká pouze dodavatelského řetězce, který zahrnuje maximálně jednoho zprostředkovatele mezi zemědělcem a spotřebitelem.
Vytvoření a rozvoj místního trhu bude podporován pouze v případě, že činnosti zpracování a prodeje konečnému spotřebiteli se odehrávají v okruhu 75 km od zemědělského podniku, z něhož produkt pochází.
Účelem podpory je začlenění prvovýrobců do dodavatelských řetězců a posílení jejich konkurenceschopnosti.</t>
  </si>
  <si>
    <t>společnost - zemědělský podnikatel, výrobce potravin, nevládní neziskové organizace zastupující zemědělce nebo zpracovatele potravin, obce nebo svazky obcí, maloobchod</t>
  </si>
  <si>
    <t>území celé ČR</t>
  </si>
  <si>
    <t>Uskupení minimálně dvou subjektů (zemědělský podnikatel, výrobce potravin, nevládní neziskové organizace zastupující zemědělce nebo zpracovatele potravin, obce nebo svazky obcí), kteří jsou zapojeni do spolupráce, která přispívá k dosažení cílů a priorit politiky rozvoje venkova.
Příjemcem nemůže být organizace producentů uznaná podle článku 152, sdružení organizací producentů uznané podle čl. 156 nebo mezioborová organizace uznaná podle článku 157 nařízení Evropského parlamentu a Rady (EU) č. 1308/2013 ze dne 17. prosince 2013, kterým se stanoví společná organizace trhů se zemědělskými produkty a ruší nařízení Rady (EHS) č. 922/72, (EHS) č. 234/79, (ES) č. 1037/2001 a (ES) č. 1234/2007.</t>
  </si>
  <si>
    <t>09.3.82.16</t>
  </si>
  <si>
    <t>09.3.82.16.4.1</t>
  </si>
  <si>
    <t>09.1.78.16.4.1</t>
  </si>
  <si>
    <t>8.5.2 Neproduktivní investice v lesích</t>
  </si>
  <si>
    <t>09.4.86.8.5.2</t>
  </si>
  <si>
    <t>Operace je zaměřena na podporu zvyšování environmentálních a společenských funkcí lesa podporou činností využívajících společenského potenciálu lesů. Operace je zacílena na PUPFL na území celé ČR (mimo ZCHÚ, oblasti Natura 2000 a Prahu).</t>
  </si>
  <si>
    <t>celá ČR s výjimkou hl. města Prahy, ZCHÚ a oblastí Natura 2000</t>
  </si>
  <si>
    <t>1.1.1 Vzdělávací akce</t>
  </si>
  <si>
    <t>09.3.82.1</t>
  </si>
  <si>
    <t>09.3.82.1.1.1</t>
  </si>
  <si>
    <t>Podporováno bude realizování vzdělávacích projektů (tj. školení, odborné vzdělávání) v oblasti zemědělství a lesnictví. Z důvodu zajištění kvality budou vzdělávací projekty moci realizovat pouze subjekty se získanou akreditací udělenou věcně příslušným odborem pro oblast vzdělávíní Ministerstva zemědělství.  
Účelem vzdělávacích akcí je odborné vzdělávání konečných příjemců, které směřuje ke zvyšování kvalifikace pracovníků v resortu zemědělství a lesnictví. Zaměření vzdělávacích akcí by mělo odpovídat zejména tématům spadajících do Priority 2, 3, 4 a 5. 
Podporu lze poskytnout vzdělávacím subjektům na neinvestiční výdaje sloužící k zabezpečení a provádění vzdělávacích projektů (školení), které odpovídají účelu podpory.</t>
  </si>
  <si>
    <t>zemědělský podnikatel, potravinářský podnikatel a lesnický hospodář</t>
  </si>
  <si>
    <t>Příjemcem podpory je subjekt zajišťující vzdělávací akce. Subjekt musí být k této činnosti akreditovaný Ministerstvem zemědělství.</t>
  </si>
  <si>
    <t>09.2.81a.1</t>
  </si>
  <si>
    <t>09.2.81a.1.1.1</t>
  </si>
  <si>
    <t>09.4.85.1</t>
  </si>
  <si>
    <t>09.4.85.1.1.1</t>
  </si>
  <si>
    <t>09.4.86.1</t>
  </si>
  <si>
    <t>09.4.86.1.1.1</t>
  </si>
  <si>
    <t>09.5.91.1</t>
  </si>
  <si>
    <t>09.5.91.1.1.1</t>
  </si>
  <si>
    <t>09.4.84.1</t>
  </si>
  <si>
    <t>09.4.84.1.1.1</t>
  </si>
  <si>
    <t>09.1.79.1</t>
  </si>
  <si>
    <t>09.1.79.1.1.1</t>
  </si>
  <si>
    <t>09.1.77.1.1.1</t>
  </si>
  <si>
    <t>09.2.81.1</t>
  </si>
  <si>
    <t>09.2.81.1.1.1</t>
  </si>
  <si>
    <t>09.2.80.1</t>
  </si>
  <si>
    <t>09.2.80.1.1.1</t>
  </si>
  <si>
    <t>09.4.86.1.2.1</t>
  </si>
  <si>
    <t>09.4.84.1.2.1</t>
  </si>
  <si>
    <t>09.2.80.1.2.1</t>
  </si>
  <si>
    <t>09.1.79.1.2.1</t>
  </si>
  <si>
    <t>09.2.81.1.2.1</t>
  </si>
  <si>
    <t>09.5.91.1.2.1</t>
  </si>
  <si>
    <t>09.4.85.1.2.1</t>
  </si>
  <si>
    <t>09.3.82.1.2.1</t>
  </si>
  <si>
    <t>09.2.81a.1.2.1</t>
  </si>
  <si>
    <t>93004</t>
  </si>
  <si>
    <t>Zemědělská půda pod závazkem obhospodařování přispívající k obnově, zachování a zlepšení ekosystémů souvisejících se zemědělstvím (M.P4)</t>
  </si>
  <si>
    <t>94411</t>
  </si>
  <si>
    <t>Podíl zemědělské půdy pod závazkem obhospodařování podporujícím biologickou rozmanitost (prioritní oblast 4 A) (R7) (T9)</t>
  </si>
  <si>
    <t>93003</t>
  </si>
  <si>
    <t>Zemědělská a lesní půda pod závazkem obhospodařování podporujícím přechod na nízkouhlíkovou ekonomiku v odvětvích zemědělství, potravinářství a lesnictví, která je odolná vůči klimatu (M.P5)</t>
  </si>
  <si>
    <t>94415</t>
  </si>
  <si>
    <t>Podíl zemědělské a lesní půdy pod závazkem obhospodařování přispívajícím k pohlcování a ukládání uhlíku (prioritní oblast 5E) (R20) (T19)</t>
  </si>
  <si>
    <t>94410</t>
  </si>
  <si>
    <t>Podíl lesní půdy nebo jiných zalesněných ploch pod závazkem obhospodařování podporujícím biologickou rozmanitost (prioritní oblast 4A) (R6) (T8)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</si>
</sst>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K_č_-;\-* #,##0.00\ _K_č_-;_-* &quot;-&quot;??\ _K_č_-;_-@_-"/>
    <numFmt numFmtId="164" formatCode="#,##0\ _K_č"/>
    <numFmt numFmtId="165" formatCode="d/\ m/\ yyyy"/>
    <numFmt numFmtId="166" formatCode="#,##0.0"/>
  </numFmts>
  <fonts count="32" x14ac:knownFonts="1">
    <font>
      <sz val="10"/>
      <color theme="1"/>
      <name val="Calibri"/>
      <family val="2"/>
      <charset val="238"/>
      <scheme val="minor"/>
    </font>
    <font>
      <b/>
      <sz val="10"/>
      <color theme="1"/>
      <name val="Arial"/>
      <family val="2"/>
      <charset val="238"/>
    </font>
    <font>
      <sz val="10"/>
      <color theme="1"/>
      <name val="Arial"/>
      <family val="2"/>
      <charset val="238"/>
    </font>
    <font>
      <u/>
      <sz val="10"/>
      <color theme="10"/>
      <name val="Calibri"/>
      <family val="2"/>
      <charset val="238"/>
      <scheme val="minor"/>
    </font>
    <font>
      <sz val="11"/>
      <color theme="1"/>
      <name val="Calibri"/>
      <family val="2"/>
      <charset val="238"/>
      <scheme val="minor"/>
    </font>
    <font>
      <b/>
      <sz val="14"/>
      <color theme="4" tint="-0.249977111117893"/>
      <name val="Arial"/>
      <family val="2"/>
      <charset val="238"/>
    </font>
    <font>
      <b/>
      <sz val="14"/>
      <color rgb="FF365F91"/>
      <name val="Arial"/>
      <family val="2"/>
      <charset val="238"/>
    </font>
    <font>
      <b/>
      <sz val="16"/>
      <color theme="1"/>
      <name val="Arial"/>
      <family val="2"/>
      <charset val="238"/>
    </font>
    <font>
      <b/>
      <sz val="16"/>
      <color theme="4" tint="-0.249977111117893"/>
      <name val="Arial"/>
      <family val="2"/>
      <charset val="238"/>
    </font>
    <font>
      <sz val="10"/>
      <name val="Calibri"/>
      <family val="2"/>
      <charset val="238"/>
    </font>
    <font>
      <sz val="10"/>
      <name val="Calibri"/>
      <family val="2"/>
      <charset val="238"/>
    </font>
    <font>
      <sz val="16"/>
      <color theme="1"/>
      <name val="Arial"/>
      <family val="2"/>
      <charset val="238"/>
    </font>
    <font>
      <u/>
      <sz val="10"/>
      <color theme="10"/>
      <name val="Arial"/>
      <family val="2"/>
      <charset val="238"/>
    </font>
    <font>
      <sz val="11"/>
      <color theme="1"/>
      <name val="Arial"/>
      <family val="2"/>
      <charset val="238"/>
    </font>
    <font>
      <sz val="14"/>
      <color theme="1"/>
      <name val="Arial"/>
      <family val="2"/>
      <charset val="238"/>
    </font>
    <font>
      <b/>
      <sz val="12"/>
      <color theme="4" tint="-0.249977111117893"/>
      <name val="Arial"/>
      <family val="2"/>
      <charset val="238"/>
    </font>
    <font>
      <sz val="12"/>
      <color theme="1"/>
      <name val="Arial"/>
      <family val="2"/>
      <charset val="238"/>
    </font>
    <font>
      <b/>
      <sz val="11"/>
      <color rgb="FF365F91"/>
      <name val="Arial"/>
      <family val="2"/>
      <charset val="238"/>
    </font>
    <font>
      <b/>
      <sz val="11"/>
      <color theme="4" tint="-0.249977111117893"/>
      <name val="Arial"/>
      <family val="2"/>
      <charset val="238"/>
    </font>
    <font>
      <b/>
      <sz val="10"/>
      <color rgb="FF365F91"/>
      <name val="Arial"/>
      <family val="2"/>
      <charset val="238"/>
    </font>
    <font>
      <b/>
      <sz val="10"/>
      <color theme="4" tint="-0.249977111117893"/>
      <name val="Arial"/>
      <family val="2"/>
      <charset val="238"/>
    </font>
    <font>
      <sz val="9"/>
      <color theme="1"/>
      <name val="Arial"/>
      <family val="2"/>
      <charset val="238"/>
    </font>
    <font>
      <sz val="8"/>
      <color theme="1"/>
      <name val="Arial"/>
      <family val="2"/>
      <charset val="238"/>
    </font>
    <font>
      <b/>
      <sz val="9"/>
      <color theme="1"/>
      <name val="Arial"/>
      <family val="2"/>
      <charset val="238"/>
    </font>
    <font>
      <sz val="9"/>
      <color theme="0"/>
      <name val="Arial"/>
      <family val="2"/>
      <charset val="238"/>
    </font>
    <font>
      <i/>
      <sz val="9"/>
      <color rgb="FF7F7F7F"/>
      <name val="Arial"/>
      <family val="2"/>
      <charset val="238"/>
    </font>
    <font>
      <i/>
      <sz val="10"/>
      <color rgb="FF7F7F7F"/>
      <name val="Arial"/>
      <family val="2"/>
      <charset val="238"/>
    </font>
    <font>
      <sz val="8"/>
      <color rgb="FFFF0000"/>
      <name val="Arial"/>
      <family val="2"/>
      <charset val="238"/>
    </font>
    <font>
      <b/>
      <sz val="10"/>
      <name val="Calibri"/>
      <family val="2"/>
      <charset val="238"/>
    </font>
    <font>
      <b/>
      <sz val="16"/>
      <color theme="4" tint="-0.249977111117893"/>
      <name val="Calibri"/>
      <family val="2"/>
      <charset val="238"/>
      <scheme val="minor"/>
    </font>
    <font>
      <b/>
      <sz val="14"/>
      <color rgb="FF365F91"/>
      <name val="Calibri"/>
      <family val="2"/>
      <charset val="238"/>
      <scheme val="minor"/>
    </font>
    <font>
      <b/>
      <sz val="9"/>
      <name val="Arial"/>
      <family val="2"/>
      <charset val="238"/>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3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8">
    <xf numFmtId="0" fontId="0" fillId="0" borderId="0"/>
    <xf numFmtId="0" fontId="3"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9" fillId="0" borderId="0"/>
    <xf numFmtId="0" fontId="4" fillId="0" borderId="0"/>
    <xf numFmtId="0" fontId="10" fillId="0" borderId="0"/>
  </cellStyleXfs>
  <cellXfs count="150">
    <xf numFmtId="0" fontId="0" fillId="0" borderId="0" xfId="0"/>
    <xf numFmtId="0" fontId="7" fillId="0" borderId="0" xfId="2" applyFont="1" applyAlignment="1">
      <alignment horizontal="left"/>
    </xf>
    <xf numFmtId="0" fontId="6" fillId="0" borderId="0" xfId="0" applyFont="1" applyAlignment="1">
      <alignment vertical="center"/>
    </xf>
    <xf numFmtId="0" fontId="5" fillId="0" borderId="0" xfId="2" applyFont="1" applyBorder="1" applyAlignment="1">
      <alignment vertical="center"/>
    </xf>
    <xf numFmtId="0" fontId="8" fillId="0" borderId="0" xfId="2" applyFont="1" applyBorder="1" applyAlignment="1">
      <alignment vertical="center"/>
    </xf>
    <xf numFmtId="0" fontId="1" fillId="0" borderId="0" xfId="0" applyFont="1" applyBorder="1"/>
    <xf numFmtId="0" fontId="2" fillId="0" borderId="0" xfId="0" applyFont="1" applyBorder="1" applyAlignment="1">
      <alignment vertical="center" wrapText="1"/>
    </xf>
    <xf numFmtId="0" fontId="11" fillId="0" borderId="0" xfId="0" applyFont="1"/>
    <xf numFmtId="0" fontId="8" fillId="0" borderId="0" xfId="2" applyFont="1" applyBorder="1" applyAlignment="1">
      <alignment horizontal="left" vertical="center"/>
    </xf>
    <xf numFmtId="0" fontId="2" fillId="0" borderId="0" xfId="0" applyFont="1"/>
    <xf numFmtId="0" fontId="1" fillId="0" borderId="0" xfId="0" applyFont="1" applyAlignment="1">
      <alignment horizontal="justify" vertical="center"/>
    </xf>
    <xf numFmtId="165" fontId="2" fillId="0" borderId="0" xfId="0" applyNumberFormat="1" applyFont="1" applyAlignment="1">
      <alignment horizontal="justify" vertical="center"/>
    </xf>
    <xf numFmtId="14" fontId="2" fillId="0" borderId="0" xfId="0" applyNumberFormat="1" applyFont="1" applyAlignment="1">
      <alignment horizontal="justify" vertical="center"/>
    </xf>
    <xf numFmtId="0" fontId="2" fillId="0" borderId="0" xfId="0" applyFont="1" applyAlignment="1">
      <alignment horizontal="justify" vertical="center"/>
    </xf>
    <xf numFmtId="0" fontId="12" fillId="0" borderId="0" xfId="1" applyFont="1"/>
    <xf numFmtId="0" fontId="1" fillId="0" borderId="0" xfId="0" applyFont="1" applyBorder="1" applyAlignment="1">
      <alignment vertical="center"/>
    </xf>
    <xf numFmtId="14" fontId="2" fillId="0" borderId="0" xfId="0" applyNumberFormat="1" applyFont="1" applyAlignment="1">
      <alignment horizontal="left"/>
    </xf>
    <xf numFmtId="165" fontId="2" fillId="0" borderId="0" xfId="0" applyNumberFormat="1" applyFont="1" applyAlignment="1">
      <alignment horizontal="left"/>
    </xf>
    <xf numFmtId="0" fontId="1" fillId="0" borderId="0" xfId="0" applyFont="1"/>
    <xf numFmtId="0" fontId="12" fillId="0" borderId="0" xfId="1" applyFont="1" applyAlignment="1">
      <alignment vertical="center"/>
    </xf>
    <xf numFmtId="0" fontId="1" fillId="0" borderId="0" xfId="0" applyFont="1" applyAlignment="1">
      <alignment horizontal="center" vertical="center"/>
    </xf>
    <xf numFmtId="0" fontId="13" fillId="0" borderId="0" xfId="2" applyFont="1" applyAlignment="1">
      <alignment vertical="center"/>
    </xf>
    <xf numFmtId="0" fontId="14" fillId="0" borderId="0" xfId="0" applyFont="1"/>
    <xf numFmtId="0" fontId="14" fillId="0" borderId="0" xfId="2" applyFont="1" applyAlignment="1">
      <alignment vertical="center"/>
    </xf>
    <xf numFmtId="0" fontId="17" fillId="0" borderId="0" xfId="0" applyFont="1" applyAlignment="1">
      <alignment vertical="center"/>
    </xf>
    <xf numFmtId="0" fontId="13" fillId="0" borderId="0" xfId="0" applyFont="1"/>
    <xf numFmtId="0" fontId="19" fillId="0" borderId="0" xfId="0" applyFont="1" applyAlignment="1">
      <alignment vertical="center"/>
    </xf>
    <xf numFmtId="0" fontId="2" fillId="0" borderId="0" xfId="2" applyFont="1" applyAlignment="1">
      <alignment vertical="center"/>
    </xf>
    <xf numFmtId="0" fontId="20" fillId="0" borderId="0" xfId="2" applyFont="1" applyBorder="1" applyAlignment="1">
      <alignment vertical="center"/>
    </xf>
    <xf numFmtId="0" fontId="15" fillId="0" borderId="0" xfId="2" applyFont="1" applyBorder="1" applyAlignment="1">
      <alignment vertical="center"/>
    </xf>
    <xf numFmtId="0" fontId="18" fillId="0" borderId="0" xfId="2" applyFont="1" applyBorder="1" applyAlignment="1">
      <alignment vertical="center"/>
    </xf>
    <xf numFmtId="0" fontId="2" fillId="0" borderId="0" xfId="2" applyFont="1" applyBorder="1" applyAlignment="1">
      <alignment vertical="center"/>
    </xf>
    <xf numFmtId="0" fontId="2" fillId="0" borderId="0" xfId="0" applyFont="1" applyBorder="1" applyAlignment="1">
      <alignment horizontal="left" vertical="center" wrapText="1"/>
    </xf>
    <xf numFmtId="0" fontId="11" fillId="0" borderId="0" xfId="2" applyFont="1" applyAlignment="1">
      <alignment horizontal="left"/>
    </xf>
    <xf numFmtId="0" fontId="13" fillId="0" borderId="0" xfId="2" applyFont="1"/>
    <xf numFmtId="0" fontId="13" fillId="0" borderId="0" xfId="2" applyFont="1" applyAlignment="1">
      <alignment horizontal="center"/>
    </xf>
    <xf numFmtId="0" fontId="23" fillId="0" borderId="0" xfId="2" applyFont="1" applyFill="1" applyBorder="1" applyAlignment="1">
      <alignment horizontal="center"/>
    </xf>
    <xf numFmtId="0" fontId="23" fillId="0" borderId="0" xfId="2" applyFont="1" applyFill="1" applyBorder="1" applyAlignment="1">
      <alignment horizontal="center" vertical="center"/>
    </xf>
    <xf numFmtId="164" fontId="23" fillId="0" borderId="0" xfId="2" applyNumberFormat="1" applyFont="1" applyFill="1" applyBorder="1"/>
    <xf numFmtId="0" fontId="21" fillId="0" borderId="0" xfId="2" applyFont="1"/>
    <xf numFmtId="0" fontId="21" fillId="0" borderId="0" xfId="2" applyFont="1" applyFill="1"/>
    <xf numFmtId="0" fontId="21" fillId="0" borderId="0" xfId="0" applyFont="1" applyFill="1" applyBorder="1"/>
    <xf numFmtId="3" fontId="23" fillId="0" borderId="0" xfId="2" applyNumberFormat="1" applyFont="1" applyFill="1" applyBorder="1"/>
    <xf numFmtId="0" fontId="19" fillId="0" borderId="0" xfId="0" applyFont="1" applyFill="1" applyAlignment="1">
      <alignment vertical="center"/>
    </xf>
    <xf numFmtId="164" fontId="24" fillId="0" borderId="0" xfId="2" applyNumberFormat="1" applyFont="1" applyFill="1"/>
    <xf numFmtId="0" fontId="25" fillId="0" borderId="0" xfId="0" applyFont="1" applyAlignment="1">
      <alignment horizontal="justify" vertical="center"/>
    </xf>
    <xf numFmtId="164" fontId="24" fillId="0" borderId="0" xfId="2" applyNumberFormat="1" applyFont="1"/>
    <xf numFmtId="0" fontId="23" fillId="0" borderId="0" xfId="0" applyFont="1" applyAlignment="1">
      <alignment vertical="center"/>
    </xf>
    <xf numFmtId="0" fontId="23" fillId="0" borderId="0" xfId="0" applyFont="1" applyAlignment="1">
      <alignment vertical="center" wrapText="1"/>
    </xf>
    <xf numFmtId="0" fontId="26" fillId="0" borderId="0" xfId="0" applyFont="1" applyAlignment="1">
      <alignment horizontal="justify" vertical="center"/>
    </xf>
    <xf numFmtId="0" fontId="14" fillId="0" borderId="0" xfId="2" applyFont="1"/>
    <xf numFmtId="0" fontId="17" fillId="0" borderId="0" xfId="0" applyFont="1"/>
    <xf numFmtId="0" fontId="16" fillId="0" borderId="0" xfId="2" applyFont="1" applyBorder="1"/>
    <xf numFmtId="0" fontId="21" fillId="0" borderId="0" xfId="2" applyFont="1" applyAlignment="1">
      <alignment horizontal="center"/>
    </xf>
    <xf numFmtId="0" fontId="23" fillId="0" borderId="0" xfId="2" applyFont="1"/>
    <xf numFmtId="0" fontId="27" fillId="0" borderId="0" xfId="2" applyFont="1" applyAlignment="1">
      <alignment horizontal="left"/>
    </xf>
    <xf numFmtId="0" fontId="22" fillId="0" borderId="0" xfId="2" applyFont="1" applyAlignment="1">
      <alignment horizontal="left"/>
    </xf>
    <xf numFmtId="0" fontId="28" fillId="0" borderId="20" xfId="0" applyFont="1" applyBorder="1"/>
    <xf numFmtId="0" fontId="29" fillId="0" borderId="0" xfId="2" applyFont="1" applyBorder="1" applyAlignment="1">
      <alignment vertical="center"/>
    </xf>
    <xf numFmtId="0" fontId="4" fillId="0" borderId="0" xfId="2" applyFont="1"/>
    <xf numFmtId="0" fontId="30" fillId="0" borderId="0" xfId="0" applyFont="1"/>
    <xf numFmtId="0" fontId="21" fillId="0" borderId="0" xfId="0" applyFont="1" applyBorder="1" applyAlignment="1">
      <alignment vertical="center" wrapText="1"/>
    </xf>
    <xf numFmtId="0" fontId="13" fillId="0" borderId="0" xfId="2" applyFont="1" applyFill="1"/>
    <xf numFmtId="0" fontId="23" fillId="0" borderId="30" xfId="2" applyFont="1" applyBorder="1"/>
    <xf numFmtId="0" fontId="23" fillId="0" borderId="11" xfId="2" applyFont="1" applyBorder="1"/>
    <xf numFmtId="0" fontId="21" fillId="0" borderId="22" xfId="2" applyFont="1" applyBorder="1"/>
    <xf numFmtId="0" fontId="21" fillId="0" borderId="0" xfId="2" applyFont="1" applyBorder="1"/>
    <xf numFmtId="0" fontId="23" fillId="0" borderId="2" xfId="2" applyFont="1" applyBorder="1"/>
    <xf numFmtId="0" fontId="23" fillId="0" borderId="1" xfId="2" applyFont="1" applyBorder="1"/>
    <xf numFmtId="0" fontId="23" fillId="0" borderId="14" xfId="2" applyFont="1" applyBorder="1"/>
    <xf numFmtId="49" fontId="23" fillId="0" borderId="13" xfId="2" applyNumberFormat="1" applyFont="1" applyBorder="1" applyAlignment="1">
      <alignment horizontal="center"/>
    </xf>
    <xf numFmtId="0" fontId="21" fillId="0" borderId="2" xfId="0" applyFont="1" applyBorder="1"/>
    <xf numFmtId="3" fontId="23" fillId="0" borderId="2" xfId="0" applyNumberFormat="1" applyFont="1" applyFill="1" applyBorder="1" applyProtection="1">
      <protection locked="0"/>
    </xf>
    <xf numFmtId="3" fontId="23" fillId="0" borderId="2" xfId="2" applyNumberFormat="1" applyFont="1" applyBorder="1"/>
    <xf numFmtId="3" fontId="23" fillId="0" borderId="1" xfId="2" applyNumberFormat="1" applyFont="1" applyBorder="1"/>
    <xf numFmtId="3" fontId="23" fillId="0" borderId="14" xfId="2" applyNumberFormat="1" applyFont="1" applyBorder="1"/>
    <xf numFmtId="49" fontId="23" fillId="0" borderId="13" xfId="2" applyNumberFormat="1" applyFont="1" applyFill="1" applyBorder="1" applyAlignment="1">
      <alignment horizontal="center"/>
    </xf>
    <xf numFmtId="0" fontId="21" fillId="0" borderId="2" xfId="0" applyFont="1" applyFill="1" applyBorder="1"/>
    <xf numFmtId="3" fontId="21" fillId="2" borderId="2" xfId="2" applyNumberFormat="1" applyFont="1" applyFill="1" applyBorder="1"/>
    <xf numFmtId="0" fontId="21" fillId="3" borderId="2" xfId="0" applyFont="1" applyFill="1" applyBorder="1"/>
    <xf numFmtId="3" fontId="23" fillId="3" borderId="2" xfId="0" applyNumberFormat="1" applyFont="1" applyFill="1" applyBorder="1" applyProtection="1">
      <protection locked="0"/>
    </xf>
    <xf numFmtId="3" fontId="21" fillId="3" borderId="2" xfId="2" applyNumberFormat="1" applyFont="1" applyFill="1" applyBorder="1"/>
    <xf numFmtId="3" fontId="21" fillId="0" borderId="0" xfId="2" applyNumberFormat="1" applyFont="1" applyFill="1"/>
    <xf numFmtId="3" fontId="21" fillId="0" borderId="2" xfId="2" applyNumberFormat="1" applyFont="1" applyBorder="1"/>
    <xf numFmtId="49" fontId="23" fillId="0" borderId="16" xfId="2" applyNumberFormat="1" applyFont="1" applyBorder="1" applyAlignment="1">
      <alignment horizontal="center"/>
    </xf>
    <xf numFmtId="0" fontId="21" fillId="0" borderId="2" xfId="2" applyFont="1" applyBorder="1"/>
    <xf numFmtId="49" fontId="23" fillId="0" borderId="24" xfId="2" applyNumberFormat="1" applyFont="1" applyBorder="1" applyAlignment="1">
      <alignment horizontal="center"/>
    </xf>
    <xf numFmtId="0" fontId="21" fillId="0" borderId="25" xfId="0" applyFont="1" applyBorder="1"/>
    <xf numFmtId="3" fontId="23" fillId="0" borderId="26" xfId="2" applyNumberFormat="1" applyFont="1" applyBorder="1"/>
    <xf numFmtId="3" fontId="23" fillId="0" borderId="27" xfId="2" applyNumberFormat="1" applyFont="1" applyBorder="1"/>
    <xf numFmtId="3" fontId="21" fillId="0" borderId="2" xfId="2" applyNumberFormat="1" applyFont="1" applyFill="1" applyBorder="1"/>
    <xf numFmtId="3" fontId="21" fillId="0" borderId="14" xfId="2" applyNumberFormat="1" applyFont="1" applyFill="1" applyBorder="1"/>
    <xf numFmtId="3" fontId="21" fillId="3" borderId="14" xfId="2" applyNumberFormat="1" applyFont="1" applyFill="1" applyBorder="1"/>
    <xf numFmtId="0" fontId="21" fillId="3" borderId="3" xfId="0" applyFont="1" applyFill="1" applyBorder="1"/>
    <xf numFmtId="3" fontId="23" fillId="3" borderId="3" xfId="0" applyNumberFormat="1" applyFont="1" applyFill="1" applyBorder="1" applyProtection="1">
      <protection locked="0"/>
    </xf>
    <xf numFmtId="3" fontId="21" fillId="3" borderId="3" xfId="2" applyNumberFormat="1" applyFont="1" applyFill="1" applyBorder="1"/>
    <xf numFmtId="49" fontId="23" fillId="3" borderId="13" xfId="2" applyNumberFormat="1" applyFont="1" applyFill="1" applyBorder="1" applyAlignment="1">
      <alignment horizontal="center"/>
    </xf>
    <xf numFmtId="49" fontId="23" fillId="3" borderId="16" xfId="2" applyNumberFormat="1" applyFont="1" applyFill="1" applyBorder="1" applyAlignment="1">
      <alignment horizontal="center"/>
    </xf>
    <xf numFmtId="3" fontId="21" fillId="0" borderId="14" xfId="2" applyNumberFormat="1" applyFont="1" applyBorder="1"/>
    <xf numFmtId="0" fontId="21" fillId="0" borderId="0" xfId="0" applyFont="1"/>
    <xf numFmtId="22" fontId="21" fillId="0" borderId="0" xfId="0" applyNumberFormat="1" applyFont="1"/>
    <xf numFmtId="0" fontId="31" fillId="0" borderId="20" xfId="0" applyFont="1" applyBorder="1" applyAlignment="1">
      <alignment horizontal="left" vertical="top" wrapText="1"/>
    </xf>
    <xf numFmtId="0" fontId="21" fillId="0" borderId="0" xfId="2" applyFont="1" applyAlignment="1">
      <alignment horizontal="left" vertical="top" wrapText="1"/>
    </xf>
    <xf numFmtId="3" fontId="21" fillId="0" borderId="0" xfId="0" applyNumberFormat="1" applyFont="1"/>
    <xf numFmtId="3" fontId="23" fillId="0" borderId="2" xfId="0" applyNumberFormat="1" applyFont="1" applyFill="1" applyBorder="1"/>
    <xf numFmtId="3" fontId="23" fillId="0" borderId="28" xfId="2" applyNumberFormat="1" applyFont="1" applyBorder="1"/>
    <xf numFmtId="3" fontId="23" fillId="0" borderId="29" xfId="2" applyNumberFormat="1" applyFont="1" applyBorder="1"/>
    <xf numFmtId="0" fontId="23" fillId="0" borderId="0" xfId="2" applyFont="1" applyBorder="1" applyAlignment="1">
      <alignment horizontal="center"/>
    </xf>
    <xf numFmtId="0" fontId="23" fillId="0" borderId="0" xfId="2" applyFont="1" applyBorder="1" applyAlignment="1">
      <alignment horizontal="center" vertical="center"/>
    </xf>
    <xf numFmtId="0" fontId="23" fillId="0" borderId="0" xfId="2" applyFont="1" applyBorder="1"/>
    <xf numFmtId="164" fontId="23" fillId="0" borderId="0" xfId="2" applyNumberFormat="1" applyFont="1" applyBorder="1"/>
    <xf numFmtId="0" fontId="23" fillId="0" borderId="9" xfId="2" applyFont="1" applyBorder="1"/>
    <xf numFmtId="0" fontId="23" fillId="0" borderId="4" xfId="2" applyFont="1" applyBorder="1"/>
    <xf numFmtId="0" fontId="21" fillId="0" borderId="0" xfId="0" applyFont="1" applyFill="1"/>
    <xf numFmtId="0" fontId="21" fillId="0" borderId="0" xfId="0" applyFont="1" applyFill="1" applyAlignment="1">
      <alignment horizontal="left"/>
    </xf>
    <xf numFmtId="0" fontId="21" fillId="0" borderId="0" xfId="2" applyFont="1" applyFill="1" applyAlignment="1">
      <alignment horizontal="center"/>
    </xf>
    <xf numFmtId="0" fontId="21" fillId="0" borderId="0" xfId="2" applyFont="1" applyFill="1" applyAlignment="1">
      <alignment horizontal="left"/>
    </xf>
    <xf numFmtId="0" fontId="21" fillId="0" borderId="0" xfId="2" applyFont="1" applyAlignment="1">
      <alignment horizontal="left"/>
    </xf>
    <xf numFmtId="166" fontId="21" fillId="0" borderId="0" xfId="0" applyNumberFormat="1" applyFont="1"/>
    <xf numFmtId="166" fontId="21" fillId="0" borderId="0" xfId="0" applyNumberFormat="1" applyFont="1" applyFill="1"/>
    <xf numFmtId="166" fontId="21" fillId="0" borderId="0" xfId="2" applyNumberFormat="1" applyFont="1" applyFill="1"/>
    <xf numFmtId="166" fontId="21" fillId="0" borderId="0" xfId="2" applyNumberFormat="1" applyFont="1"/>
    <xf numFmtId="0" fontId="2" fillId="0" borderId="8"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1" xfId="0" applyFont="1" applyBorder="1" applyAlignment="1">
      <alignment horizontal="left" vertical="center" wrapText="1"/>
    </xf>
    <xf numFmtId="0" fontId="2" fillId="0" borderId="20" xfId="0" applyFont="1" applyBorder="1" applyAlignment="1">
      <alignment horizontal="left" vertical="center" wrapText="1"/>
    </xf>
    <xf numFmtId="0" fontId="23" fillId="0" borderId="3" xfId="2" applyFont="1" applyBorder="1" applyAlignment="1">
      <alignment horizontal="center" vertical="center"/>
    </xf>
    <xf numFmtId="0" fontId="23" fillId="0" borderId="15" xfId="2" applyFont="1" applyBorder="1" applyAlignment="1">
      <alignment horizontal="center" vertical="center"/>
    </xf>
    <xf numFmtId="0" fontId="23" fillId="0" borderId="20" xfId="2" applyFont="1" applyBorder="1" applyAlignment="1">
      <alignment horizontal="center" vertical="center"/>
    </xf>
    <xf numFmtId="0" fontId="23" fillId="0" borderId="0" xfId="0" applyFont="1" applyAlignment="1">
      <alignment horizontal="left" vertical="center" wrapText="1"/>
    </xf>
    <xf numFmtId="0" fontId="23" fillId="0" borderId="5" xfId="2" applyFont="1" applyBorder="1" applyAlignment="1">
      <alignment horizontal="left"/>
    </xf>
    <xf numFmtId="0" fontId="23" fillId="0" borderId="6" xfId="2" applyFont="1" applyBorder="1" applyAlignment="1">
      <alignment horizontal="left"/>
    </xf>
    <xf numFmtId="0" fontId="23" fillId="0" borderId="7" xfId="2" applyFont="1" applyBorder="1" applyAlignment="1">
      <alignment horizontal="left"/>
    </xf>
    <xf numFmtId="0" fontId="23" fillId="0" borderId="11" xfId="2" applyFont="1" applyBorder="1" applyAlignment="1">
      <alignment horizontal="center"/>
    </xf>
    <xf numFmtId="0" fontId="23" fillId="0" borderId="31" xfId="2" applyFont="1" applyBorder="1" applyAlignment="1">
      <alignment horizontal="center"/>
    </xf>
    <xf numFmtId="0" fontId="23" fillId="0" borderId="12" xfId="2" applyFont="1" applyBorder="1" applyAlignment="1">
      <alignment horizontal="center"/>
    </xf>
    <xf numFmtId="0" fontId="25" fillId="0" borderId="0" xfId="0" applyFont="1" applyAlignment="1">
      <alignment horizontal="left" vertical="center"/>
    </xf>
    <xf numFmtId="0" fontId="23" fillId="0" borderId="4" xfId="2" applyFont="1" applyBorder="1" applyAlignment="1">
      <alignment horizontal="center"/>
    </xf>
    <xf numFmtId="0" fontId="23" fillId="0" borderId="10" xfId="2" applyFont="1" applyBorder="1" applyAlignment="1">
      <alignment horizontal="center"/>
    </xf>
    <xf numFmtId="0" fontId="21" fillId="0" borderId="8" xfId="0" applyFont="1" applyBorder="1" applyAlignment="1">
      <alignment horizontal="left" vertical="center" wrapText="1"/>
    </xf>
    <xf numFmtId="0" fontId="21" fillId="0" borderId="21" xfId="0" applyFont="1" applyBorder="1" applyAlignment="1">
      <alignment horizontal="left" vertical="center" wrapText="1"/>
    </xf>
    <xf numFmtId="0" fontId="21" fillId="0" borderId="17" xfId="0" applyFont="1" applyBorder="1" applyAlignment="1">
      <alignment horizontal="left" vertical="center" wrapText="1"/>
    </xf>
    <xf numFmtId="0" fontId="21" fillId="0" borderId="22" xfId="0" applyFont="1" applyBorder="1" applyAlignment="1">
      <alignment horizontal="left" vertical="center" wrapText="1"/>
    </xf>
    <xf numFmtId="0" fontId="21" fillId="0" borderId="0" xfId="0" applyFont="1" applyBorder="1" applyAlignment="1">
      <alignment horizontal="left" vertical="center" wrapText="1"/>
    </xf>
    <xf numFmtId="0" fontId="21" fillId="0" borderId="23" xfId="0" applyFont="1" applyBorder="1" applyAlignment="1">
      <alignment horizontal="left" vertical="center" wrapText="1"/>
    </xf>
    <xf numFmtId="0" fontId="21" fillId="0" borderId="18" xfId="0" applyFont="1" applyBorder="1" applyAlignment="1">
      <alignment horizontal="left" vertical="center" wrapText="1"/>
    </xf>
    <xf numFmtId="0" fontId="21" fillId="0" borderId="20" xfId="0" applyFont="1" applyBorder="1" applyAlignment="1">
      <alignment horizontal="left" vertical="center" wrapText="1"/>
    </xf>
    <xf numFmtId="0" fontId="21" fillId="0" borderId="19" xfId="0" applyFont="1" applyBorder="1" applyAlignment="1">
      <alignment horizontal="left" vertical="center" wrapText="1"/>
    </xf>
  </cellXfs>
  <cellStyles count="8">
    <cellStyle name="Čárka 2" xfId="3"/>
    <cellStyle name="Hypertextový odkaz" xfId="1" builtinId="8"/>
    <cellStyle name="Normální" xfId="0" builtinId="0"/>
    <cellStyle name="Normální 2" xfId="2"/>
    <cellStyle name="Normální 2 2" xfId="6"/>
    <cellStyle name="Normální 3" xfId="5"/>
    <cellStyle name="Normální 4" xfId="7"/>
    <cellStyle name="Procen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zdenek.sindelar@mze.cz"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
  <sheetViews>
    <sheetView zoomScale="90" zoomScaleNormal="90" workbookViewId="0">
      <selection activeCell="B28" sqref="B28"/>
    </sheetView>
  </sheetViews>
  <sheetFormatPr defaultColWidth="52.42578125" defaultRowHeight="20.25" x14ac:dyDescent="0.3"/>
  <cols>
    <col min="1" max="1" width="29.7109375" style="7" customWidth="1"/>
    <col min="2" max="2" width="79.42578125" style="7" customWidth="1"/>
    <col min="3" max="16384" width="52.42578125" style="7"/>
  </cols>
  <sheetData>
    <row r="1" spans="1:2" x14ac:dyDescent="0.3">
      <c r="A1" s="4" t="s">
        <v>0</v>
      </c>
      <c r="B1" s="4" t="s">
        <v>268</v>
      </c>
    </row>
    <row r="2" spans="1:2" ht="12" customHeight="1" x14ac:dyDescent="0.3">
      <c r="A2" s="4"/>
      <c r="B2" s="4"/>
    </row>
    <row r="3" spans="1:2" x14ac:dyDescent="0.3">
      <c r="A3" s="4" t="s">
        <v>1</v>
      </c>
      <c r="B3" s="4" t="s">
        <v>30</v>
      </c>
    </row>
    <row r="4" spans="1:2" ht="12" customHeight="1" x14ac:dyDescent="0.3">
      <c r="A4" s="4"/>
      <c r="B4" s="4"/>
    </row>
    <row r="5" spans="1:2" x14ac:dyDescent="0.3">
      <c r="A5" s="4" t="s">
        <v>241</v>
      </c>
      <c r="B5" s="4" t="s">
        <v>267</v>
      </c>
    </row>
    <row r="6" spans="1:2" ht="12" customHeight="1" x14ac:dyDescent="0.3"/>
    <row r="7" spans="1:2" x14ac:dyDescent="0.3">
      <c r="A7" s="4" t="s">
        <v>266</v>
      </c>
      <c r="B7" s="8">
        <v>1</v>
      </c>
    </row>
  </sheetData>
  <pageMargins left="0.70866141732283472" right="0.70866141732283472" top="0.78740157480314965" bottom="0.78740157480314965" header="0.31496062992125984" footer="0.31496062992125984"/>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B29" sqref="B29"/>
    </sheetView>
  </sheetViews>
  <sheetFormatPr defaultRowHeight="12.75" x14ac:dyDescent="0.2"/>
  <cols>
    <col min="1" max="1" width="28.5703125" style="9" customWidth="1"/>
    <col min="2" max="2" width="72.42578125" style="9" customWidth="1"/>
    <col min="3" max="16384" width="9.140625" style="9"/>
  </cols>
  <sheetData>
    <row r="1" spans="1:2" ht="18" x14ac:dyDescent="0.2">
      <c r="A1" s="2" t="s">
        <v>2</v>
      </c>
    </row>
    <row r="2" spans="1:2" x14ac:dyDescent="0.2">
      <c r="A2" s="10"/>
    </row>
    <row r="3" spans="1:2" x14ac:dyDescent="0.2">
      <c r="A3" s="10" t="s">
        <v>244</v>
      </c>
      <c r="B3" s="11">
        <v>43466</v>
      </c>
    </row>
    <row r="4" spans="1:2" x14ac:dyDescent="0.2">
      <c r="A4" s="10" t="s">
        <v>245</v>
      </c>
      <c r="B4" s="11">
        <v>44926</v>
      </c>
    </row>
    <row r="5" spans="1:2" x14ac:dyDescent="0.2">
      <c r="A5" s="10"/>
      <c r="B5" s="12"/>
    </row>
    <row r="6" spans="1:2" x14ac:dyDescent="0.2">
      <c r="A6" s="20" t="s">
        <v>246</v>
      </c>
    </row>
    <row r="7" spans="1:2" x14ac:dyDescent="0.2">
      <c r="A7" s="13" t="s">
        <v>33</v>
      </c>
      <c r="B7" s="9" t="s">
        <v>31</v>
      </c>
    </row>
    <row r="8" spans="1:2" x14ac:dyDescent="0.2">
      <c r="A8" s="13" t="s">
        <v>34</v>
      </c>
      <c r="B8" s="9" t="s">
        <v>32</v>
      </c>
    </row>
    <row r="9" spans="1:2" x14ac:dyDescent="0.2">
      <c r="A9" s="13" t="s">
        <v>242</v>
      </c>
      <c r="B9" s="14" t="s">
        <v>243</v>
      </c>
    </row>
    <row r="10" spans="1:2" x14ac:dyDescent="0.2">
      <c r="A10" s="13"/>
      <c r="B10" s="14"/>
    </row>
    <row r="11" spans="1:2" x14ac:dyDescent="0.2">
      <c r="A11" s="15" t="s">
        <v>247</v>
      </c>
      <c r="B11" s="15"/>
    </row>
    <row r="12" spans="1:2" ht="13.5" thickBot="1" x14ac:dyDescent="0.25">
      <c r="A12" s="15"/>
      <c r="B12" s="15"/>
    </row>
    <row r="13" spans="1:2" ht="21" customHeight="1" x14ac:dyDescent="0.2">
      <c r="A13" s="122"/>
      <c r="B13" s="123"/>
    </row>
    <row r="14" spans="1:2" ht="21" customHeight="1" thickBot="1" x14ac:dyDescent="0.25">
      <c r="A14" s="124"/>
      <c r="B14" s="125"/>
    </row>
    <row r="15" spans="1:2" ht="15.75" customHeight="1" x14ac:dyDescent="0.2">
      <c r="A15" s="10"/>
      <c r="B15" s="16"/>
    </row>
    <row r="16" spans="1:2" ht="15.75" customHeight="1" x14ac:dyDescent="0.2">
      <c r="A16" s="10" t="s">
        <v>3</v>
      </c>
      <c r="B16" s="17">
        <v>43381</v>
      </c>
    </row>
    <row r="17" spans="1:2" x14ac:dyDescent="0.2">
      <c r="A17" s="18" t="s">
        <v>248</v>
      </c>
      <c r="B17" s="17">
        <v>43381</v>
      </c>
    </row>
    <row r="18" spans="1:2" x14ac:dyDescent="0.2">
      <c r="A18" s="18" t="s">
        <v>257</v>
      </c>
      <c r="B18" s="9" t="s">
        <v>264</v>
      </c>
    </row>
    <row r="20" spans="1:2" x14ac:dyDescent="0.2">
      <c r="A20" s="19"/>
    </row>
    <row r="21" spans="1:2" x14ac:dyDescent="0.2">
      <c r="A21" s="19"/>
    </row>
  </sheetData>
  <mergeCells count="1">
    <mergeCell ref="A13:B14"/>
  </mergeCells>
  <hyperlinks>
    <hyperlink ref="B9" r:id="rId1"/>
  </hyperlinks>
  <pageMargins left="0.70866141732283461" right="0.70866141732283461" top="0.78740157480314965" bottom="0.78740157480314965" header="0.31496062992125984" footer="0.31496062992125984"/>
  <pageSetup paperSize="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2"/>
  <sheetViews>
    <sheetView zoomScale="90" zoomScaleNormal="90" workbookViewId="0">
      <selection activeCell="G1" sqref="G1"/>
    </sheetView>
  </sheetViews>
  <sheetFormatPr defaultRowHeight="14.25" x14ac:dyDescent="0.2"/>
  <cols>
    <col min="1" max="1" width="10.85546875" style="21" customWidth="1"/>
    <col min="2" max="2" width="55.85546875" style="21" customWidth="1"/>
    <col min="3" max="3" width="11.85546875" style="21" customWidth="1"/>
    <col min="4" max="4" width="7.7109375" style="21" customWidth="1"/>
    <col min="5" max="5" width="11.7109375" style="21" customWidth="1"/>
    <col min="6" max="6" width="10.42578125" style="21" customWidth="1"/>
    <col min="7" max="7" width="14.85546875" style="21" customWidth="1"/>
    <col min="8" max="8" width="16.7109375" style="21" customWidth="1"/>
    <col min="9" max="9" width="17.28515625" style="21" bestFit="1" customWidth="1"/>
    <col min="10" max="10" width="14.5703125" style="21" customWidth="1"/>
    <col min="11" max="11" width="27" style="21" customWidth="1"/>
    <col min="12" max="14" width="23.5703125" style="21" customWidth="1"/>
    <col min="15" max="15" width="16.5703125" style="21" customWidth="1"/>
    <col min="16" max="16" width="16.5703125" style="9" customWidth="1"/>
    <col min="17" max="16384" width="9.140625" style="21"/>
  </cols>
  <sheetData>
    <row r="1" spans="1:16" s="23" customFormat="1" ht="18" x14ac:dyDescent="0.25">
      <c r="A1" s="3" t="s">
        <v>269</v>
      </c>
      <c r="B1" s="3"/>
      <c r="C1" s="3"/>
      <c r="D1" s="3"/>
      <c r="E1" s="3"/>
      <c r="F1" s="3"/>
      <c r="G1" s="3"/>
      <c r="H1" s="3"/>
      <c r="I1" s="3"/>
      <c r="J1" s="3"/>
      <c r="K1" s="3"/>
      <c r="L1" s="3"/>
      <c r="M1" s="3"/>
      <c r="N1" s="3"/>
      <c r="O1" s="3"/>
      <c r="P1" s="22"/>
    </row>
    <row r="2" spans="1:16" s="27" customFormat="1" ht="13.5" thickBot="1" x14ac:dyDescent="0.25">
      <c r="A2" s="5"/>
      <c r="B2" s="31"/>
      <c r="C2" s="32"/>
      <c r="D2" s="32"/>
      <c r="E2" s="32"/>
      <c r="F2" s="32"/>
      <c r="G2" s="32"/>
      <c r="H2" s="32"/>
      <c r="I2" s="32"/>
      <c r="J2" s="28"/>
      <c r="K2" s="6"/>
      <c r="L2" s="6"/>
      <c r="M2" s="28"/>
      <c r="N2" s="28"/>
      <c r="O2" s="28"/>
      <c r="P2" s="9"/>
    </row>
    <row r="3" spans="1:16" s="27" customFormat="1" ht="13.5" customHeight="1" x14ac:dyDescent="0.2">
      <c r="A3" s="5" t="s">
        <v>270</v>
      </c>
      <c r="B3" s="31"/>
      <c r="C3" s="122"/>
      <c r="D3" s="126"/>
      <c r="E3" s="126"/>
      <c r="F3" s="126"/>
      <c r="G3" s="126"/>
      <c r="H3" s="126"/>
      <c r="I3" s="123"/>
      <c r="J3" s="28"/>
      <c r="K3" s="6"/>
      <c r="L3" s="6"/>
      <c r="M3" s="28"/>
      <c r="N3" s="28"/>
      <c r="O3" s="28"/>
      <c r="P3" s="9"/>
    </row>
    <row r="4" spans="1:16" s="27" customFormat="1" ht="13.5" thickBot="1" x14ac:dyDescent="0.25">
      <c r="A4" s="28"/>
      <c r="B4" s="28"/>
      <c r="C4" s="124"/>
      <c r="D4" s="127"/>
      <c r="E4" s="127"/>
      <c r="F4" s="127"/>
      <c r="G4" s="127"/>
      <c r="H4" s="127"/>
      <c r="I4" s="125"/>
      <c r="J4" s="28"/>
      <c r="K4" s="28"/>
      <c r="L4" s="28"/>
      <c r="M4" s="28"/>
      <c r="N4" s="28"/>
      <c r="O4" s="28"/>
      <c r="P4" s="9"/>
    </row>
    <row r="5" spans="1:16" s="27" customFormat="1" ht="12.75" x14ac:dyDescent="0.2">
      <c r="A5" s="26"/>
      <c r="B5" s="28"/>
      <c r="C5" s="28"/>
      <c r="D5" s="28"/>
      <c r="E5" s="28"/>
      <c r="F5" s="28"/>
      <c r="G5" s="28"/>
      <c r="H5" s="28"/>
      <c r="I5" s="28"/>
      <c r="J5" s="28"/>
      <c r="K5" s="28"/>
      <c r="L5" s="28"/>
      <c r="M5" s="28"/>
      <c r="N5" s="28"/>
      <c r="O5" s="28"/>
      <c r="P5" s="9"/>
    </row>
    <row r="6" spans="1:16" ht="15" x14ac:dyDescent="0.2">
      <c r="A6" s="24" t="s">
        <v>271</v>
      </c>
      <c r="B6" s="30"/>
      <c r="C6" s="30"/>
      <c r="D6" s="30"/>
      <c r="E6" s="30"/>
      <c r="F6" s="30"/>
      <c r="G6" s="30"/>
      <c r="H6" s="30"/>
      <c r="I6" s="30"/>
      <c r="J6" s="30"/>
      <c r="K6" s="30"/>
      <c r="L6" s="30"/>
      <c r="M6" s="30"/>
      <c r="N6" s="30"/>
      <c r="O6" s="30"/>
      <c r="P6" s="25"/>
    </row>
    <row r="7" spans="1:16" s="102" customFormat="1" ht="36.75" thickBot="1" x14ac:dyDescent="0.25">
      <c r="A7" s="101" t="s">
        <v>4</v>
      </c>
      <c r="B7" s="101" t="s">
        <v>5</v>
      </c>
      <c r="C7" s="101" t="s">
        <v>249</v>
      </c>
      <c r="D7" s="101" t="s">
        <v>261</v>
      </c>
      <c r="E7" s="101" t="s">
        <v>262</v>
      </c>
      <c r="F7" s="101" t="s">
        <v>35</v>
      </c>
      <c r="G7" s="101" t="s">
        <v>8</v>
      </c>
      <c r="H7" s="101" t="s">
        <v>36</v>
      </c>
      <c r="I7" s="101" t="s">
        <v>37</v>
      </c>
      <c r="J7" s="101" t="s">
        <v>263</v>
      </c>
      <c r="K7" s="101" t="s">
        <v>9</v>
      </c>
      <c r="L7" s="101" t="s">
        <v>38</v>
      </c>
      <c r="M7" s="101" t="s">
        <v>39</v>
      </c>
      <c r="N7" s="101" t="s">
        <v>10</v>
      </c>
      <c r="O7" s="101" t="s">
        <v>7</v>
      </c>
      <c r="P7" s="101" t="s">
        <v>11</v>
      </c>
    </row>
    <row r="8" spans="1:16" x14ac:dyDescent="0.2">
      <c r="A8" s="99" t="s">
        <v>277</v>
      </c>
      <c r="B8" s="99" t="s">
        <v>304</v>
      </c>
      <c r="C8" s="99"/>
      <c r="D8" s="99" t="s">
        <v>43</v>
      </c>
      <c r="E8" s="99"/>
      <c r="F8" s="99" t="s">
        <v>279</v>
      </c>
      <c r="G8" s="100">
        <v>43511</v>
      </c>
      <c r="H8" s="100">
        <v>43569</v>
      </c>
      <c r="I8" s="100">
        <v>43799</v>
      </c>
      <c r="J8" s="103">
        <v>33000000</v>
      </c>
      <c r="K8" s="99" t="s">
        <v>305</v>
      </c>
      <c r="L8" s="99" t="s">
        <v>281</v>
      </c>
      <c r="M8" s="99" t="s">
        <v>299</v>
      </c>
      <c r="N8" s="99" t="s">
        <v>305</v>
      </c>
      <c r="O8" s="99" t="s">
        <v>284</v>
      </c>
      <c r="P8" s="99" t="b">
        <v>0</v>
      </c>
    </row>
    <row r="9" spans="1:16" x14ac:dyDescent="0.2">
      <c r="A9" s="99" t="s">
        <v>277</v>
      </c>
      <c r="B9" s="99" t="s">
        <v>297</v>
      </c>
      <c r="C9" s="99"/>
      <c r="D9" s="99" t="s">
        <v>40</v>
      </c>
      <c r="E9" s="99"/>
      <c r="F9" s="99" t="s">
        <v>279</v>
      </c>
      <c r="G9" s="100">
        <v>43570</v>
      </c>
      <c r="H9" s="100">
        <v>43565</v>
      </c>
      <c r="I9" s="100">
        <v>43600</v>
      </c>
      <c r="J9" s="103">
        <v>3400000000</v>
      </c>
      <c r="K9" s="99" t="s">
        <v>298</v>
      </c>
      <c r="L9" s="99" t="s">
        <v>281</v>
      </c>
      <c r="M9" s="99" t="s">
        <v>299</v>
      </c>
      <c r="N9" s="99" t="s">
        <v>300</v>
      </c>
      <c r="O9" s="99" t="s">
        <v>284</v>
      </c>
      <c r="P9" s="99" t="b">
        <v>1</v>
      </c>
    </row>
    <row r="10" spans="1:16" x14ac:dyDescent="0.2">
      <c r="A10" s="99" t="s">
        <v>277</v>
      </c>
      <c r="B10" s="99" t="s">
        <v>301</v>
      </c>
      <c r="C10" s="99"/>
      <c r="D10" s="99" t="s">
        <v>40</v>
      </c>
      <c r="E10" s="99"/>
      <c r="F10" s="99" t="s">
        <v>279</v>
      </c>
      <c r="G10" s="100">
        <v>43570</v>
      </c>
      <c r="H10" s="100">
        <v>43565</v>
      </c>
      <c r="I10" s="100">
        <v>43600</v>
      </c>
      <c r="J10" s="103">
        <v>1400000000</v>
      </c>
      <c r="K10" s="99" t="s">
        <v>302</v>
      </c>
      <c r="L10" s="99" t="s">
        <v>281</v>
      </c>
      <c r="M10" s="99" t="s">
        <v>299</v>
      </c>
      <c r="N10" s="99" t="s">
        <v>303</v>
      </c>
      <c r="O10" s="99" t="s">
        <v>284</v>
      </c>
      <c r="P10" s="99" t="b">
        <v>0</v>
      </c>
    </row>
    <row r="11" spans="1:16" x14ac:dyDescent="0.2">
      <c r="A11" s="99" t="s">
        <v>277</v>
      </c>
      <c r="B11" s="99" t="s">
        <v>278</v>
      </c>
      <c r="C11" s="99"/>
      <c r="D11" s="99" t="s">
        <v>40</v>
      </c>
      <c r="E11" s="99"/>
      <c r="F11" s="99" t="s">
        <v>279</v>
      </c>
      <c r="G11" s="100">
        <v>43570</v>
      </c>
      <c r="H11" s="100">
        <v>43565</v>
      </c>
      <c r="I11" s="100">
        <v>43600</v>
      </c>
      <c r="J11" s="103">
        <v>12000000</v>
      </c>
      <c r="K11" s="99" t="s">
        <v>280</v>
      </c>
      <c r="L11" s="99" t="s">
        <v>281</v>
      </c>
      <c r="M11" s="99" t="s">
        <v>282</v>
      </c>
      <c r="N11" s="99" t="s">
        <v>283</v>
      </c>
      <c r="O11" s="99" t="s">
        <v>284</v>
      </c>
      <c r="P11" s="99" t="b">
        <v>1</v>
      </c>
    </row>
    <row r="12" spans="1:16" x14ac:dyDescent="0.2">
      <c r="A12" s="99" t="s">
        <v>277</v>
      </c>
      <c r="B12" s="99" t="s">
        <v>285</v>
      </c>
      <c r="C12" s="99"/>
      <c r="D12" s="99" t="s">
        <v>40</v>
      </c>
      <c r="E12" s="99"/>
      <c r="F12" s="99" t="s">
        <v>279</v>
      </c>
      <c r="G12" s="100">
        <v>43570</v>
      </c>
      <c r="H12" s="100">
        <v>43565</v>
      </c>
      <c r="I12" s="100">
        <v>43600</v>
      </c>
      <c r="J12" s="103">
        <v>4200000000</v>
      </c>
      <c r="K12" s="99" t="s">
        <v>286</v>
      </c>
      <c r="L12" s="99" t="s">
        <v>281</v>
      </c>
      <c r="M12" s="99" t="s">
        <v>287</v>
      </c>
      <c r="N12" s="99" t="s">
        <v>288</v>
      </c>
      <c r="O12" s="99" t="s">
        <v>284</v>
      </c>
      <c r="P12" s="99" t="b">
        <v>0</v>
      </c>
    </row>
    <row r="13" spans="1:16" x14ac:dyDescent="0.2">
      <c r="A13" s="99" t="s">
        <v>277</v>
      </c>
      <c r="B13" s="99" t="s">
        <v>289</v>
      </c>
      <c r="C13" s="99"/>
      <c r="D13" s="99" t="s">
        <v>41</v>
      </c>
      <c r="E13" s="99"/>
      <c r="F13" s="99" t="s">
        <v>279</v>
      </c>
      <c r="G13" s="100">
        <v>43570</v>
      </c>
      <c r="H13" s="100">
        <v>43565</v>
      </c>
      <c r="I13" s="100">
        <v>43600</v>
      </c>
      <c r="J13" s="103">
        <v>600000000</v>
      </c>
      <c r="K13" s="99" t="s">
        <v>290</v>
      </c>
      <c r="L13" s="99" t="s">
        <v>291</v>
      </c>
      <c r="M13" s="99" t="s">
        <v>292</v>
      </c>
      <c r="N13" s="99" t="s">
        <v>293</v>
      </c>
      <c r="O13" s="99" t="s">
        <v>284</v>
      </c>
      <c r="P13" s="99" t="b">
        <v>0</v>
      </c>
    </row>
    <row r="14" spans="1:16" x14ac:dyDescent="0.2">
      <c r="A14" s="99" t="s">
        <v>277</v>
      </c>
      <c r="B14" s="99" t="s">
        <v>294</v>
      </c>
      <c r="C14" s="99"/>
      <c r="D14" s="99" t="s">
        <v>40</v>
      </c>
      <c r="E14" s="99"/>
      <c r="F14" s="99" t="s">
        <v>279</v>
      </c>
      <c r="G14" s="100">
        <v>43570</v>
      </c>
      <c r="H14" s="100">
        <v>43565</v>
      </c>
      <c r="I14" s="100">
        <v>43600</v>
      </c>
      <c r="J14" s="103">
        <v>38000000</v>
      </c>
      <c r="K14" s="99" t="s">
        <v>295</v>
      </c>
      <c r="L14" s="99" t="s">
        <v>281</v>
      </c>
      <c r="M14" s="99" t="s">
        <v>282</v>
      </c>
      <c r="N14" s="99" t="s">
        <v>296</v>
      </c>
      <c r="O14" s="99" t="s">
        <v>284</v>
      </c>
      <c r="P14" s="99" t="b">
        <v>1</v>
      </c>
    </row>
    <row r="15" spans="1:16" x14ac:dyDescent="0.2">
      <c r="A15" s="99" t="s">
        <v>306</v>
      </c>
      <c r="B15" s="99" t="s">
        <v>386</v>
      </c>
      <c r="C15" s="99" t="s">
        <v>308</v>
      </c>
      <c r="D15" s="99" t="s">
        <v>44</v>
      </c>
      <c r="E15" s="99" t="s">
        <v>404</v>
      </c>
      <c r="F15" s="99" t="s">
        <v>310</v>
      </c>
      <c r="G15" s="100">
        <v>43678</v>
      </c>
      <c r="H15" s="100">
        <v>43746</v>
      </c>
      <c r="I15" s="100">
        <v>43767</v>
      </c>
      <c r="J15" s="103">
        <v>40000000</v>
      </c>
      <c r="K15" s="99" t="s">
        <v>389</v>
      </c>
      <c r="L15" s="99" t="s">
        <v>390</v>
      </c>
      <c r="M15" s="99" t="s">
        <v>313</v>
      </c>
      <c r="N15" s="99" t="s">
        <v>391</v>
      </c>
      <c r="O15" s="99" t="s">
        <v>284</v>
      </c>
      <c r="P15" s="99" t="b">
        <v>1</v>
      </c>
    </row>
    <row r="16" spans="1:16" x14ac:dyDescent="0.2">
      <c r="A16" s="99" t="s">
        <v>306</v>
      </c>
      <c r="B16" s="99" t="s">
        <v>386</v>
      </c>
      <c r="C16" s="99" t="s">
        <v>402</v>
      </c>
      <c r="D16" s="99" t="s">
        <v>44</v>
      </c>
      <c r="E16" s="99" t="s">
        <v>403</v>
      </c>
      <c r="F16" s="99" t="s">
        <v>310</v>
      </c>
      <c r="G16" s="100">
        <v>43678</v>
      </c>
      <c r="H16" s="100">
        <v>43746</v>
      </c>
      <c r="I16" s="100">
        <v>43767</v>
      </c>
      <c r="J16" s="103">
        <v>40000000</v>
      </c>
      <c r="K16" s="99" t="s">
        <v>389</v>
      </c>
      <c r="L16" s="99" t="s">
        <v>390</v>
      </c>
      <c r="M16" s="99" t="s">
        <v>313</v>
      </c>
      <c r="N16" s="99" t="s">
        <v>391</v>
      </c>
      <c r="O16" s="99" t="s">
        <v>284</v>
      </c>
      <c r="P16" s="99" t="b">
        <v>1</v>
      </c>
    </row>
    <row r="17" spans="1:16" x14ac:dyDescent="0.2">
      <c r="A17" s="99" t="s">
        <v>306</v>
      </c>
      <c r="B17" s="99" t="s">
        <v>386</v>
      </c>
      <c r="C17" s="99" t="s">
        <v>407</v>
      </c>
      <c r="D17" s="99" t="s">
        <v>42</v>
      </c>
      <c r="E17" s="99" t="s">
        <v>408</v>
      </c>
      <c r="F17" s="99" t="s">
        <v>310</v>
      </c>
      <c r="G17" s="100">
        <v>43678</v>
      </c>
      <c r="H17" s="100">
        <v>43746</v>
      </c>
      <c r="I17" s="100">
        <v>43767</v>
      </c>
      <c r="J17" s="103">
        <v>40000000</v>
      </c>
      <c r="K17" s="99" t="s">
        <v>389</v>
      </c>
      <c r="L17" s="99" t="s">
        <v>390</v>
      </c>
      <c r="M17" s="99" t="s">
        <v>313</v>
      </c>
      <c r="N17" s="99" t="s">
        <v>391</v>
      </c>
      <c r="O17" s="99" t="s">
        <v>284</v>
      </c>
      <c r="P17" s="99" t="b">
        <v>1</v>
      </c>
    </row>
    <row r="18" spans="1:16" x14ac:dyDescent="0.2">
      <c r="A18" s="99" t="s">
        <v>306</v>
      </c>
      <c r="B18" s="99" t="s">
        <v>386</v>
      </c>
      <c r="C18" s="99" t="s">
        <v>405</v>
      </c>
      <c r="D18" s="99" t="s">
        <v>42</v>
      </c>
      <c r="E18" s="99" t="s">
        <v>406</v>
      </c>
      <c r="F18" s="99" t="s">
        <v>310</v>
      </c>
      <c r="G18" s="100">
        <v>43678</v>
      </c>
      <c r="H18" s="100">
        <v>43746</v>
      </c>
      <c r="I18" s="100">
        <v>43767</v>
      </c>
      <c r="J18" s="103">
        <v>40000000</v>
      </c>
      <c r="K18" s="99" t="s">
        <v>389</v>
      </c>
      <c r="L18" s="99" t="s">
        <v>390</v>
      </c>
      <c r="M18" s="99" t="s">
        <v>313</v>
      </c>
      <c r="N18" s="99" t="s">
        <v>391</v>
      </c>
      <c r="O18" s="99" t="s">
        <v>284</v>
      </c>
      <c r="P18" s="99" t="b">
        <v>1</v>
      </c>
    </row>
    <row r="19" spans="1:16" x14ac:dyDescent="0.2">
      <c r="A19" s="99" t="s">
        <v>306</v>
      </c>
      <c r="B19" s="99" t="s">
        <v>386</v>
      </c>
      <c r="C19" s="99" t="s">
        <v>392</v>
      </c>
      <c r="D19" s="99" t="s">
        <v>42</v>
      </c>
      <c r="E19" s="99" t="s">
        <v>393</v>
      </c>
      <c r="F19" s="99" t="s">
        <v>310</v>
      </c>
      <c r="G19" s="100">
        <v>43678</v>
      </c>
      <c r="H19" s="100">
        <v>43746</v>
      </c>
      <c r="I19" s="100">
        <v>43767</v>
      </c>
      <c r="J19" s="103">
        <v>40000000</v>
      </c>
      <c r="K19" s="99" t="s">
        <v>389</v>
      </c>
      <c r="L19" s="99" t="s">
        <v>390</v>
      </c>
      <c r="M19" s="99" t="s">
        <v>313</v>
      </c>
      <c r="N19" s="99" t="s">
        <v>391</v>
      </c>
      <c r="O19" s="99" t="s">
        <v>284</v>
      </c>
      <c r="P19" s="99" t="b">
        <v>1</v>
      </c>
    </row>
    <row r="20" spans="1:16" x14ac:dyDescent="0.2">
      <c r="A20" s="99" t="s">
        <v>306</v>
      </c>
      <c r="B20" s="99" t="s">
        <v>386</v>
      </c>
      <c r="C20" s="99" t="s">
        <v>387</v>
      </c>
      <c r="D20" s="99" t="s">
        <v>41</v>
      </c>
      <c r="E20" s="99" t="s">
        <v>388</v>
      </c>
      <c r="F20" s="99" t="s">
        <v>310</v>
      </c>
      <c r="G20" s="100">
        <v>43678</v>
      </c>
      <c r="H20" s="100">
        <v>43746</v>
      </c>
      <c r="I20" s="100">
        <v>43767</v>
      </c>
      <c r="J20" s="103">
        <v>40000000</v>
      </c>
      <c r="K20" s="99" t="s">
        <v>389</v>
      </c>
      <c r="L20" s="99" t="s">
        <v>390</v>
      </c>
      <c r="M20" s="99" t="s">
        <v>313</v>
      </c>
      <c r="N20" s="99" t="s">
        <v>391</v>
      </c>
      <c r="O20" s="99" t="s">
        <v>284</v>
      </c>
      <c r="P20" s="99" t="b">
        <v>1</v>
      </c>
    </row>
    <row r="21" spans="1:16" x14ac:dyDescent="0.2">
      <c r="A21" s="99" t="s">
        <v>306</v>
      </c>
      <c r="B21" s="99" t="s">
        <v>386</v>
      </c>
      <c r="C21" s="99" t="s">
        <v>400</v>
      </c>
      <c r="D21" s="99" t="s">
        <v>40</v>
      </c>
      <c r="E21" s="99" t="s">
        <v>401</v>
      </c>
      <c r="F21" s="99" t="s">
        <v>310</v>
      </c>
      <c r="G21" s="100">
        <v>43678</v>
      </c>
      <c r="H21" s="100">
        <v>43746</v>
      </c>
      <c r="I21" s="100">
        <v>43767</v>
      </c>
      <c r="J21" s="103">
        <v>40000000</v>
      </c>
      <c r="K21" s="99" t="s">
        <v>389</v>
      </c>
      <c r="L21" s="99" t="s">
        <v>390</v>
      </c>
      <c r="M21" s="99" t="s">
        <v>313</v>
      </c>
      <c r="N21" s="99" t="s">
        <v>391</v>
      </c>
      <c r="O21" s="99" t="s">
        <v>284</v>
      </c>
      <c r="P21" s="99" t="b">
        <v>1</v>
      </c>
    </row>
    <row r="22" spans="1:16" x14ac:dyDescent="0.2">
      <c r="A22" s="99" t="s">
        <v>306</v>
      </c>
      <c r="B22" s="99" t="s">
        <v>386</v>
      </c>
      <c r="C22" s="99" t="s">
        <v>394</v>
      </c>
      <c r="D22" s="99" t="s">
        <v>40</v>
      </c>
      <c r="E22" s="99" t="s">
        <v>395</v>
      </c>
      <c r="F22" s="99" t="s">
        <v>310</v>
      </c>
      <c r="G22" s="100">
        <v>43678</v>
      </c>
      <c r="H22" s="100">
        <v>43746</v>
      </c>
      <c r="I22" s="100">
        <v>43767</v>
      </c>
      <c r="J22" s="103">
        <v>40000000</v>
      </c>
      <c r="K22" s="99" t="s">
        <v>389</v>
      </c>
      <c r="L22" s="99" t="s">
        <v>390</v>
      </c>
      <c r="M22" s="99" t="s">
        <v>313</v>
      </c>
      <c r="N22" s="99" t="s">
        <v>391</v>
      </c>
      <c r="O22" s="99" t="s">
        <v>284</v>
      </c>
      <c r="P22" s="99" t="b">
        <v>1</v>
      </c>
    </row>
    <row r="23" spans="1:16" x14ac:dyDescent="0.2">
      <c r="A23" s="99" t="s">
        <v>306</v>
      </c>
      <c r="B23" s="99" t="s">
        <v>386</v>
      </c>
      <c r="C23" s="99" t="s">
        <v>396</v>
      </c>
      <c r="D23" s="99" t="s">
        <v>40</v>
      </c>
      <c r="E23" s="99" t="s">
        <v>397</v>
      </c>
      <c r="F23" s="99" t="s">
        <v>310</v>
      </c>
      <c r="G23" s="100">
        <v>43678</v>
      </c>
      <c r="H23" s="100">
        <v>43746</v>
      </c>
      <c r="I23" s="100">
        <v>43767</v>
      </c>
      <c r="J23" s="103">
        <v>40000000</v>
      </c>
      <c r="K23" s="99" t="s">
        <v>389</v>
      </c>
      <c r="L23" s="99" t="s">
        <v>390</v>
      </c>
      <c r="M23" s="99" t="s">
        <v>313</v>
      </c>
      <c r="N23" s="99" t="s">
        <v>391</v>
      </c>
      <c r="O23" s="99" t="s">
        <v>284</v>
      </c>
      <c r="P23" s="99" t="b">
        <v>1</v>
      </c>
    </row>
    <row r="24" spans="1:16" x14ac:dyDescent="0.2">
      <c r="A24" s="99" t="s">
        <v>306</v>
      </c>
      <c r="B24" s="99" t="s">
        <v>386</v>
      </c>
      <c r="C24" s="99" t="s">
        <v>398</v>
      </c>
      <c r="D24" s="99" t="s">
        <v>43</v>
      </c>
      <c r="E24" s="99" t="s">
        <v>399</v>
      </c>
      <c r="F24" s="99" t="s">
        <v>310</v>
      </c>
      <c r="G24" s="100">
        <v>43678</v>
      </c>
      <c r="H24" s="100">
        <v>43746</v>
      </c>
      <c r="I24" s="100">
        <v>43767</v>
      </c>
      <c r="J24" s="103">
        <v>40000000</v>
      </c>
      <c r="K24" s="99" t="s">
        <v>389</v>
      </c>
      <c r="L24" s="99" t="s">
        <v>390</v>
      </c>
      <c r="M24" s="99" t="s">
        <v>313</v>
      </c>
      <c r="N24" s="99" t="s">
        <v>391</v>
      </c>
      <c r="O24" s="99" t="s">
        <v>284</v>
      </c>
      <c r="P24" s="99" t="b">
        <v>1</v>
      </c>
    </row>
    <row r="25" spans="1:16" x14ac:dyDescent="0.2">
      <c r="A25" s="99" t="s">
        <v>306</v>
      </c>
      <c r="B25" s="99" t="s">
        <v>307</v>
      </c>
      <c r="C25" s="99" t="s">
        <v>308</v>
      </c>
      <c r="D25" s="99" t="s">
        <v>44</v>
      </c>
      <c r="E25" s="99" t="s">
        <v>309</v>
      </c>
      <c r="F25" s="99" t="s">
        <v>310</v>
      </c>
      <c r="G25" s="100">
        <v>43678</v>
      </c>
      <c r="H25" s="100">
        <v>43746</v>
      </c>
      <c r="I25" s="100">
        <v>43767</v>
      </c>
      <c r="J25" s="103">
        <v>25000000</v>
      </c>
      <c r="K25" s="99" t="s">
        <v>311</v>
      </c>
      <c r="L25" s="99" t="s">
        <v>312</v>
      </c>
      <c r="M25" s="99" t="s">
        <v>313</v>
      </c>
      <c r="N25" s="99" t="s">
        <v>314</v>
      </c>
      <c r="O25" s="99" t="s">
        <v>284</v>
      </c>
      <c r="P25" s="99" t="b">
        <v>1</v>
      </c>
    </row>
    <row r="26" spans="1:16" x14ac:dyDescent="0.2">
      <c r="A26" s="99" t="s">
        <v>306</v>
      </c>
      <c r="B26" s="99" t="s">
        <v>307</v>
      </c>
      <c r="C26" s="99" t="s">
        <v>402</v>
      </c>
      <c r="D26" s="99" t="s">
        <v>44</v>
      </c>
      <c r="E26" s="99" t="s">
        <v>412</v>
      </c>
      <c r="F26" s="99" t="s">
        <v>310</v>
      </c>
      <c r="G26" s="100">
        <v>43678</v>
      </c>
      <c r="H26" s="100">
        <v>43746</v>
      </c>
      <c r="I26" s="100">
        <v>43767</v>
      </c>
      <c r="J26" s="103">
        <v>25000000</v>
      </c>
      <c r="K26" s="99" t="s">
        <v>311</v>
      </c>
      <c r="L26" s="99" t="s">
        <v>312</v>
      </c>
      <c r="M26" s="99" t="s">
        <v>313</v>
      </c>
      <c r="N26" s="99" t="s">
        <v>314</v>
      </c>
      <c r="O26" s="99" t="s">
        <v>284</v>
      </c>
      <c r="P26" s="99" t="b">
        <v>1</v>
      </c>
    </row>
    <row r="27" spans="1:16" x14ac:dyDescent="0.2">
      <c r="A27" s="99" t="s">
        <v>306</v>
      </c>
      <c r="B27" s="99" t="s">
        <v>307</v>
      </c>
      <c r="C27" s="99" t="s">
        <v>407</v>
      </c>
      <c r="D27" s="99" t="s">
        <v>42</v>
      </c>
      <c r="E27" s="99" t="s">
        <v>411</v>
      </c>
      <c r="F27" s="99" t="s">
        <v>310</v>
      </c>
      <c r="G27" s="100">
        <v>43678</v>
      </c>
      <c r="H27" s="100">
        <v>43746</v>
      </c>
      <c r="I27" s="100">
        <v>43767</v>
      </c>
      <c r="J27" s="103">
        <v>25000000</v>
      </c>
      <c r="K27" s="99" t="s">
        <v>311</v>
      </c>
      <c r="L27" s="99" t="s">
        <v>312</v>
      </c>
      <c r="M27" s="99" t="s">
        <v>313</v>
      </c>
      <c r="N27" s="99" t="s">
        <v>314</v>
      </c>
      <c r="O27" s="99" t="s">
        <v>284</v>
      </c>
      <c r="P27" s="99" t="b">
        <v>1</v>
      </c>
    </row>
    <row r="28" spans="1:16" x14ac:dyDescent="0.2">
      <c r="A28" s="99" t="s">
        <v>306</v>
      </c>
      <c r="B28" s="99" t="s">
        <v>307</v>
      </c>
      <c r="C28" s="99" t="s">
        <v>405</v>
      </c>
      <c r="D28" s="99" t="s">
        <v>42</v>
      </c>
      <c r="E28" s="99" t="s">
        <v>413</v>
      </c>
      <c r="F28" s="99" t="s">
        <v>310</v>
      </c>
      <c r="G28" s="100">
        <v>43678</v>
      </c>
      <c r="H28" s="100">
        <v>43746</v>
      </c>
      <c r="I28" s="100">
        <v>43767</v>
      </c>
      <c r="J28" s="103">
        <v>25000000</v>
      </c>
      <c r="K28" s="99" t="s">
        <v>311</v>
      </c>
      <c r="L28" s="99" t="s">
        <v>312</v>
      </c>
      <c r="M28" s="99" t="s">
        <v>313</v>
      </c>
      <c r="N28" s="99" t="s">
        <v>314</v>
      </c>
      <c r="O28" s="99" t="s">
        <v>284</v>
      </c>
      <c r="P28" s="99" t="b">
        <v>1</v>
      </c>
    </row>
    <row r="29" spans="1:16" x14ac:dyDescent="0.2">
      <c r="A29" s="99" t="s">
        <v>306</v>
      </c>
      <c r="B29" s="99" t="s">
        <v>307</v>
      </c>
      <c r="C29" s="99" t="s">
        <v>392</v>
      </c>
      <c r="D29" s="99" t="s">
        <v>42</v>
      </c>
      <c r="E29" s="99" t="s">
        <v>417</v>
      </c>
      <c r="F29" s="99" t="s">
        <v>310</v>
      </c>
      <c r="G29" s="100">
        <v>43678</v>
      </c>
      <c r="H29" s="100">
        <v>43746</v>
      </c>
      <c r="I29" s="100">
        <v>43767</v>
      </c>
      <c r="J29" s="103">
        <v>25000000</v>
      </c>
      <c r="K29" s="99" t="s">
        <v>311</v>
      </c>
      <c r="L29" s="99" t="s">
        <v>312</v>
      </c>
      <c r="M29" s="99" t="s">
        <v>313</v>
      </c>
      <c r="N29" s="99" t="s">
        <v>314</v>
      </c>
      <c r="O29" s="99" t="s">
        <v>284</v>
      </c>
      <c r="P29" s="99" t="b">
        <v>1</v>
      </c>
    </row>
    <row r="30" spans="1:16" x14ac:dyDescent="0.2">
      <c r="A30" s="99" t="s">
        <v>306</v>
      </c>
      <c r="B30" s="99" t="s">
        <v>307</v>
      </c>
      <c r="C30" s="99" t="s">
        <v>387</v>
      </c>
      <c r="D30" s="99" t="s">
        <v>41</v>
      </c>
      <c r="E30" s="99" t="s">
        <v>416</v>
      </c>
      <c r="F30" s="99" t="s">
        <v>310</v>
      </c>
      <c r="G30" s="100">
        <v>43678</v>
      </c>
      <c r="H30" s="100">
        <v>43746</v>
      </c>
      <c r="I30" s="100">
        <v>43767</v>
      </c>
      <c r="J30" s="103">
        <v>25000000</v>
      </c>
      <c r="K30" s="99" t="s">
        <v>311</v>
      </c>
      <c r="L30" s="99" t="s">
        <v>312</v>
      </c>
      <c r="M30" s="99" t="s">
        <v>313</v>
      </c>
      <c r="N30" s="99" t="s">
        <v>314</v>
      </c>
      <c r="O30" s="99" t="s">
        <v>284</v>
      </c>
      <c r="P30" s="99" t="b">
        <v>1</v>
      </c>
    </row>
    <row r="31" spans="1:16" x14ac:dyDescent="0.2">
      <c r="A31" s="99" t="s">
        <v>306</v>
      </c>
      <c r="B31" s="99" t="s">
        <v>307</v>
      </c>
      <c r="C31" s="99" t="s">
        <v>400</v>
      </c>
      <c r="D31" s="99" t="s">
        <v>40</v>
      </c>
      <c r="E31" s="99" t="s">
        <v>410</v>
      </c>
      <c r="F31" s="99" t="s">
        <v>310</v>
      </c>
      <c r="G31" s="100">
        <v>43678</v>
      </c>
      <c r="H31" s="100">
        <v>43746</v>
      </c>
      <c r="I31" s="100">
        <v>43767</v>
      </c>
      <c r="J31" s="103">
        <v>25000000</v>
      </c>
      <c r="K31" s="99" t="s">
        <v>311</v>
      </c>
      <c r="L31" s="99" t="s">
        <v>312</v>
      </c>
      <c r="M31" s="99" t="s">
        <v>313</v>
      </c>
      <c r="N31" s="99" t="s">
        <v>314</v>
      </c>
      <c r="O31" s="99" t="s">
        <v>284</v>
      </c>
      <c r="P31" s="99" t="b">
        <v>1</v>
      </c>
    </row>
    <row r="32" spans="1:16" x14ac:dyDescent="0.2">
      <c r="A32" s="99" t="s">
        <v>306</v>
      </c>
      <c r="B32" s="99" t="s">
        <v>307</v>
      </c>
      <c r="C32" s="99" t="s">
        <v>394</v>
      </c>
      <c r="D32" s="99" t="s">
        <v>40</v>
      </c>
      <c r="E32" s="99" t="s">
        <v>415</v>
      </c>
      <c r="F32" s="99" t="s">
        <v>310</v>
      </c>
      <c r="G32" s="100">
        <v>43678</v>
      </c>
      <c r="H32" s="100">
        <v>43746</v>
      </c>
      <c r="I32" s="100">
        <v>43767</v>
      </c>
      <c r="J32" s="103">
        <v>25000000</v>
      </c>
      <c r="K32" s="99" t="s">
        <v>311</v>
      </c>
      <c r="L32" s="99" t="s">
        <v>312</v>
      </c>
      <c r="M32" s="99" t="s">
        <v>313</v>
      </c>
      <c r="N32" s="99" t="s">
        <v>314</v>
      </c>
      <c r="O32" s="99" t="s">
        <v>284</v>
      </c>
      <c r="P32" s="99" t="b">
        <v>1</v>
      </c>
    </row>
    <row r="33" spans="1:16" x14ac:dyDescent="0.2">
      <c r="A33" s="99" t="s">
        <v>306</v>
      </c>
      <c r="B33" s="99" t="s">
        <v>307</v>
      </c>
      <c r="C33" s="99" t="s">
        <v>396</v>
      </c>
      <c r="D33" s="99" t="s">
        <v>40</v>
      </c>
      <c r="E33" s="99" t="s">
        <v>409</v>
      </c>
      <c r="F33" s="99" t="s">
        <v>310</v>
      </c>
      <c r="G33" s="100">
        <v>43678</v>
      </c>
      <c r="H33" s="100">
        <v>43746</v>
      </c>
      <c r="I33" s="100">
        <v>43767</v>
      </c>
      <c r="J33" s="103">
        <v>25000000</v>
      </c>
      <c r="K33" s="99" t="s">
        <v>311</v>
      </c>
      <c r="L33" s="99" t="s">
        <v>312</v>
      </c>
      <c r="M33" s="99" t="s">
        <v>313</v>
      </c>
      <c r="N33" s="99" t="s">
        <v>314</v>
      </c>
      <c r="O33" s="99" t="s">
        <v>284</v>
      </c>
      <c r="P33" s="99" t="b">
        <v>1</v>
      </c>
    </row>
    <row r="34" spans="1:16" x14ac:dyDescent="0.2">
      <c r="A34" s="99" t="s">
        <v>306</v>
      </c>
      <c r="B34" s="99" t="s">
        <v>307</v>
      </c>
      <c r="C34" s="99" t="s">
        <v>398</v>
      </c>
      <c r="D34" s="99" t="s">
        <v>43</v>
      </c>
      <c r="E34" s="99" t="s">
        <v>414</v>
      </c>
      <c r="F34" s="99" t="s">
        <v>310</v>
      </c>
      <c r="G34" s="100">
        <v>43678</v>
      </c>
      <c r="H34" s="100">
        <v>43746</v>
      </c>
      <c r="I34" s="100">
        <v>43767</v>
      </c>
      <c r="J34" s="103">
        <v>25000000</v>
      </c>
      <c r="K34" s="99" t="s">
        <v>311</v>
      </c>
      <c r="L34" s="99" t="s">
        <v>312</v>
      </c>
      <c r="M34" s="99" t="s">
        <v>313</v>
      </c>
      <c r="N34" s="99" t="s">
        <v>314</v>
      </c>
      <c r="O34" s="99" t="s">
        <v>284</v>
      </c>
      <c r="P34" s="99" t="b">
        <v>1</v>
      </c>
    </row>
    <row r="35" spans="1:16" x14ac:dyDescent="0.2">
      <c r="A35" s="99" t="s">
        <v>306</v>
      </c>
      <c r="B35" s="99" t="s">
        <v>315</v>
      </c>
      <c r="C35" s="99" t="s">
        <v>316</v>
      </c>
      <c r="D35" s="99" t="s">
        <v>41</v>
      </c>
      <c r="E35" s="99" t="s">
        <v>317</v>
      </c>
      <c r="F35" s="99" t="s">
        <v>310</v>
      </c>
      <c r="G35" s="100">
        <v>43678</v>
      </c>
      <c r="H35" s="100">
        <v>43746</v>
      </c>
      <c r="I35" s="100">
        <v>43767</v>
      </c>
      <c r="J35" s="103">
        <v>650000000</v>
      </c>
      <c r="K35" s="99" t="s">
        <v>318</v>
      </c>
      <c r="L35" s="99" t="s">
        <v>319</v>
      </c>
      <c r="M35" s="99" t="s">
        <v>320</v>
      </c>
      <c r="N35" s="99" t="s">
        <v>321</v>
      </c>
      <c r="O35" s="99" t="s">
        <v>284</v>
      </c>
      <c r="P35" s="99" t="b">
        <v>1</v>
      </c>
    </row>
    <row r="36" spans="1:16" x14ac:dyDescent="0.2">
      <c r="A36" s="99" t="s">
        <v>306</v>
      </c>
      <c r="B36" s="99" t="s">
        <v>322</v>
      </c>
      <c r="C36" s="99" t="s">
        <v>323</v>
      </c>
      <c r="D36" s="99" t="s">
        <v>43</v>
      </c>
      <c r="E36" s="99" t="s">
        <v>324</v>
      </c>
      <c r="F36" s="99" t="s">
        <v>310</v>
      </c>
      <c r="G36" s="100">
        <v>43678</v>
      </c>
      <c r="H36" s="100">
        <v>43746</v>
      </c>
      <c r="I36" s="100">
        <v>43767</v>
      </c>
      <c r="J36" s="103">
        <v>360000000</v>
      </c>
      <c r="K36" s="99" t="s">
        <v>325</v>
      </c>
      <c r="L36" s="99" t="s">
        <v>326</v>
      </c>
      <c r="M36" s="99" t="s">
        <v>327</v>
      </c>
      <c r="N36" s="99" t="s">
        <v>328</v>
      </c>
      <c r="O36" s="99" t="s">
        <v>284</v>
      </c>
      <c r="P36" s="99" t="b">
        <v>1</v>
      </c>
    </row>
    <row r="37" spans="1:16" x14ac:dyDescent="0.2">
      <c r="A37" s="99" t="s">
        <v>306</v>
      </c>
      <c r="B37" s="99" t="s">
        <v>322</v>
      </c>
      <c r="C37" s="99" t="s">
        <v>329</v>
      </c>
      <c r="D37" s="99" t="s">
        <v>45</v>
      </c>
      <c r="E37" s="99" t="s">
        <v>330</v>
      </c>
      <c r="F37" s="99" t="s">
        <v>310</v>
      </c>
      <c r="G37" s="100">
        <v>43678</v>
      </c>
      <c r="H37" s="100">
        <v>43746</v>
      </c>
      <c r="I37" s="100">
        <v>43767</v>
      </c>
      <c r="J37" s="103">
        <v>360000000</v>
      </c>
      <c r="K37" s="99" t="s">
        <v>325</v>
      </c>
      <c r="L37" s="99" t="s">
        <v>326</v>
      </c>
      <c r="M37" s="99" t="s">
        <v>327</v>
      </c>
      <c r="N37" s="99" t="s">
        <v>328</v>
      </c>
      <c r="O37" s="99" t="s">
        <v>284</v>
      </c>
      <c r="P37" s="99" t="b">
        <v>1</v>
      </c>
    </row>
    <row r="38" spans="1:16" x14ac:dyDescent="0.2">
      <c r="A38" s="99" t="s">
        <v>306</v>
      </c>
      <c r="B38" s="99" t="s">
        <v>331</v>
      </c>
      <c r="C38" s="99" t="s">
        <v>329</v>
      </c>
      <c r="D38" s="99" t="s">
        <v>45</v>
      </c>
      <c r="E38" s="99" t="s">
        <v>332</v>
      </c>
      <c r="F38" s="99" t="s">
        <v>310</v>
      </c>
      <c r="G38" s="100">
        <v>43678</v>
      </c>
      <c r="H38" s="100">
        <v>43746</v>
      </c>
      <c r="I38" s="100">
        <v>43767</v>
      </c>
      <c r="J38" s="103">
        <v>90000000</v>
      </c>
      <c r="K38" s="99" t="s">
        <v>333</v>
      </c>
      <c r="L38" s="99" t="s">
        <v>326</v>
      </c>
      <c r="M38" s="99" t="s">
        <v>327</v>
      </c>
      <c r="N38" s="99" t="s">
        <v>334</v>
      </c>
      <c r="O38" s="99" t="s">
        <v>284</v>
      </c>
      <c r="P38" s="99" t="b">
        <v>1</v>
      </c>
    </row>
    <row r="39" spans="1:16" x14ac:dyDescent="0.2">
      <c r="A39" s="99" t="s">
        <v>306</v>
      </c>
      <c r="B39" s="99" t="s">
        <v>335</v>
      </c>
      <c r="C39" s="99" t="s">
        <v>336</v>
      </c>
      <c r="D39" s="99" t="s">
        <v>40</v>
      </c>
      <c r="E39" s="99" t="s">
        <v>337</v>
      </c>
      <c r="F39" s="99" t="s">
        <v>310</v>
      </c>
      <c r="G39" s="100">
        <v>43678</v>
      </c>
      <c r="H39" s="100">
        <v>43746</v>
      </c>
      <c r="I39" s="100">
        <v>43767</v>
      </c>
      <c r="J39" s="103">
        <v>17000000</v>
      </c>
      <c r="K39" s="99" t="s">
        <v>338</v>
      </c>
      <c r="L39" s="99" t="s">
        <v>339</v>
      </c>
      <c r="M39" s="99" t="s">
        <v>320</v>
      </c>
      <c r="N39" s="99" t="s">
        <v>340</v>
      </c>
      <c r="O39" s="99" t="s">
        <v>284</v>
      </c>
      <c r="P39" s="99" t="b">
        <v>1</v>
      </c>
    </row>
    <row r="40" spans="1:16" x14ac:dyDescent="0.2">
      <c r="A40" s="99" t="s">
        <v>306</v>
      </c>
      <c r="B40" s="99" t="s">
        <v>341</v>
      </c>
      <c r="C40" s="99" t="s">
        <v>336</v>
      </c>
      <c r="D40" s="99" t="s">
        <v>40</v>
      </c>
      <c r="E40" s="99" t="s">
        <v>342</v>
      </c>
      <c r="F40" s="99" t="s">
        <v>310</v>
      </c>
      <c r="G40" s="100">
        <v>43678</v>
      </c>
      <c r="H40" s="100">
        <v>43746</v>
      </c>
      <c r="I40" s="100">
        <v>43767</v>
      </c>
      <c r="J40" s="103">
        <v>100000000</v>
      </c>
      <c r="K40" s="99" t="s">
        <v>343</v>
      </c>
      <c r="L40" s="99" t="s">
        <v>339</v>
      </c>
      <c r="M40" s="99" t="s">
        <v>320</v>
      </c>
      <c r="N40" s="99" t="s">
        <v>344</v>
      </c>
      <c r="O40" s="99" t="s">
        <v>284</v>
      </c>
      <c r="P40" s="99" t="b">
        <v>1</v>
      </c>
    </row>
    <row r="41" spans="1:16" x14ac:dyDescent="0.2">
      <c r="A41" s="99" t="s">
        <v>306</v>
      </c>
      <c r="B41" s="99" t="s">
        <v>345</v>
      </c>
      <c r="C41" s="99" t="s">
        <v>346</v>
      </c>
      <c r="D41" s="99" t="s">
        <v>40</v>
      </c>
      <c r="E41" s="99" t="s">
        <v>347</v>
      </c>
      <c r="F41" s="99" t="s">
        <v>310</v>
      </c>
      <c r="G41" s="100">
        <v>43678</v>
      </c>
      <c r="H41" s="100">
        <v>43746</v>
      </c>
      <c r="I41" s="100">
        <v>43767</v>
      </c>
      <c r="J41" s="103">
        <v>13000000</v>
      </c>
      <c r="K41" s="99" t="s">
        <v>348</v>
      </c>
      <c r="L41" s="99" t="s">
        <v>339</v>
      </c>
      <c r="M41" s="99" t="s">
        <v>320</v>
      </c>
      <c r="N41" s="99" t="s">
        <v>344</v>
      </c>
      <c r="O41" s="99" t="s">
        <v>284</v>
      </c>
      <c r="P41" s="99" t="b">
        <v>1</v>
      </c>
    </row>
    <row r="42" spans="1:16" x14ac:dyDescent="0.2">
      <c r="A42" s="99" t="s">
        <v>306</v>
      </c>
      <c r="B42" s="99" t="s">
        <v>345</v>
      </c>
      <c r="C42" s="99" t="s">
        <v>336</v>
      </c>
      <c r="D42" s="99" t="s">
        <v>40</v>
      </c>
      <c r="E42" s="99" t="s">
        <v>349</v>
      </c>
      <c r="F42" s="99" t="s">
        <v>310</v>
      </c>
      <c r="G42" s="100">
        <v>43678</v>
      </c>
      <c r="H42" s="100">
        <v>43746</v>
      </c>
      <c r="I42" s="100">
        <v>43767</v>
      </c>
      <c r="J42" s="103">
        <v>13000000</v>
      </c>
      <c r="K42" s="99" t="s">
        <v>348</v>
      </c>
      <c r="L42" s="99" t="s">
        <v>339</v>
      </c>
      <c r="M42" s="99" t="s">
        <v>320</v>
      </c>
      <c r="N42" s="99" t="s">
        <v>344</v>
      </c>
      <c r="O42" s="99" t="s">
        <v>284</v>
      </c>
      <c r="P42" s="99" t="b">
        <v>1</v>
      </c>
    </row>
    <row r="43" spans="1:16" x14ac:dyDescent="0.2">
      <c r="A43" s="99" t="s">
        <v>306</v>
      </c>
      <c r="B43" s="99" t="s">
        <v>350</v>
      </c>
      <c r="C43" s="99" t="s">
        <v>336</v>
      </c>
      <c r="D43" s="99" t="s">
        <v>40</v>
      </c>
      <c r="E43" s="99" t="s">
        <v>351</v>
      </c>
      <c r="F43" s="99" t="s">
        <v>310</v>
      </c>
      <c r="G43" s="100">
        <v>43678</v>
      </c>
      <c r="H43" s="100">
        <v>43746</v>
      </c>
      <c r="I43" s="100">
        <v>43767</v>
      </c>
      <c r="J43" s="103">
        <v>50000000</v>
      </c>
      <c r="K43" s="99" t="s">
        <v>352</v>
      </c>
      <c r="L43" s="99" t="s">
        <v>339</v>
      </c>
      <c r="M43" s="99" t="s">
        <v>320</v>
      </c>
      <c r="N43" s="99" t="s">
        <v>353</v>
      </c>
      <c r="O43" s="99" t="s">
        <v>284</v>
      </c>
      <c r="P43" s="99" t="b">
        <v>0</v>
      </c>
    </row>
    <row r="44" spans="1:16" x14ac:dyDescent="0.2">
      <c r="A44" s="99" t="s">
        <v>306</v>
      </c>
      <c r="B44" s="99" t="s">
        <v>382</v>
      </c>
      <c r="C44" s="99" t="s">
        <v>336</v>
      </c>
      <c r="D44" s="99" t="s">
        <v>40</v>
      </c>
      <c r="E44" s="99" t="s">
        <v>383</v>
      </c>
      <c r="F44" s="99" t="s">
        <v>310</v>
      </c>
      <c r="G44" s="100">
        <v>43678</v>
      </c>
      <c r="H44" s="100">
        <v>43746</v>
      </c>
      <c r="I44" s="100">
        <v>43767</v>
      </c>
      <c r="J44" s="103">
        <v>28000000</v>
      </c>
      <c r="K44" s="99" t="s">
        <v>384</v>
      </c>
      <c r="L44" s="99" t="s">
        <v>339</v>
      </c>
      <c r="M44" s="99" t="s">
        <v>385</v>
      </c>
      <c r="N44" s="99" t="s">
        <v>353</v>
      </c>
      <c r="O44" s="99" t="s">
        <v>284</v>
      </c>
      <c r="P44" s="99" t="b">
        <v>1</v>
      </c>
    </row>
    <row r="45" spans="1:16" x14ac:dyDescent="0.2">
      <c r="A45" s="99" t="s">
        <v>306</v>
      </c>
      <c r="B45" s="99" t="s">
        <v>354</v>
      </c>
      <c r="C45" s="99" t="s">
        <v>336</v>
      </c>
      <c r="D45" s="99" t="s">
        <v>40</v>
      </c>
      <c r="E45" s="99" t="s">
        <v>355</v>
      </c>
      <c r="F45" s="99" t="s">
        <v>310</v>
      </c>
      <c r="G45" s="100">
        <v>43678</v>
      </c>
      <c r="H45" s="100">
        <v>43746</v>
      </c>
      <c r="I45" s="100">
        <v>43767</v>
      </c>
      <c r="J45" s="103">
        <v>140000000</v>
      </c>
      <c r="K45" s="99" t="s">
        <v>356</v>
      </c>
      <c r="L45" s="99" t="s">
        <v>339</v>
      </c>
      <c r="M45" s="99" t="s">
        <v>320</v>
      </c>
      <c r="N45" s="99" t="s">
        <v>344</v>
      </c>
      <c r="O45" s="99" t="s">
        <v>284</v>
      </c>
      <c r="P45" s="99" t="b">
        <v>0</v>
      </c>
    </row>
    <row r="46" spans="1:16" x14ac:dyDescent="0.2">
      <c r="A46" s="99" t="s">
        <v>306</v>
      </c>
      <c r="B46" s="99" t="s">
        <v>357</v>
      </c>
      <c r="C46" s="99" t="s">
        <v>358</v>
      </c>
      <c r="D46" s="99" t="s">
        <v>42</v>
      </c>
      <c r="E46" s="99" t="s">
        <v>359</v>
      </c>
      <c r="F46" s="99" t="s">
        <v>310</v>
      </c>
      <c r="G46" s="100">
        <v>43678</v>
      </c>
      <c r="H46" s="100">
        <v>43746</v>
      </c>
      <c r="I46" s="100">
        <v>43767</v>
      </c>
      <c r="J46" s="103">
        <v>150000000</v>
      </c>
      <c r="K46" s="99" t="s">
        <v>360</v>
      </c>
      <c r="L46" s="99" t="s">
        <v>361</v>
      </c>
      <c r="M46" s="99" t="s">
        <v>320</v>
      </c>
      <c r="N46" s="99" t="s">
        <v>362</v>
      </c>
      <c r="O46" s="99" t="s">
        <v>284</v>
      </c>
      <c r="P46" s="99" t="b">
        <v>1</v>
      </c>
    </row>
    <row r="47" spans="1:16" x14ac:dyDescent="0.2">
      <c r="A47" s="99" t="s">
        <v>306</v>
      </c>
      <c r="B47" s="99" t="s">
        <v>363</v>
      </c>
      <c r="C47" s="99" t="s">
        <v>371</v>
      </c>
      <c r="D47" s="99" t="s">
        <v>44</v>
      </c>
      <c r="E47" s="99" t="s">
        <v>372</v>
      </c>
      <c r="F47" s="99" t="s">
        <v>310</v>
      </c>
      <c r="G47" s="100">
        <v>43678</v>
      </c>
      <c r="H47" s="100">
        <v>43746</v>
      </c>
      <c r="I47" s="100">
        <v>43767</v>
      </c>
      <c r="J47" s="103">
        <v>35000000</v>
      </c>
      <c r="K47" s="99" t="s">
        <v>366</v>
      </c>
      <c r="L47" s="99" t="s">
        <v>367</v>
      </c>
      <c r="M47" s="99" t="s">
        <v>320</v>
      </c>
      <c r="N47" s="99" t="s">
        <v>368</v>
      </c>
      <c r="O47" s="99" t="s">
        <v>284</v>
      </c>
      <c r="P47" s="99" t="b">
        <v>0</v>
      </c>
    </row>
    <row r="48" spans="1:16" x14ac:dyDescent="0.2">
      <c r="A48" s="99" t="s">
        <v>306</v>
      </c>
      <c r="B48" s="99" t="s">
        <v>363</v>
      </c>
      <c r="C48" s="99" t="s">
        <v>369</v>
      </c>
      <c r="D48" s="99" t="s">
        <v>44</v>
      </c>
      <c r="E48" s="99" t="s">
        <v>370</v>
      </c>
      <c r="F48" s="99" t="s">
        <v>310</v>
      </c>
      <c r="G48" s="100">
        <v>43678</v>
      </c>
      <c r="H48" s="100">
        <v>43746</v>
      </c>
      <c r="I48" s="100">
        <v>43767</v>
      </c>
      <c r="J48" s="103">
        <v>35000000</v>
      </c>
      <c r="K48" s="99" t="s">
        <v>366</v>
      </c>
      <c r="L48" s="99" t="s">
        <v>367</v>
      </c>
      <c r="M48" s="99" t="s">
        <v>320</v>
      </c>
      <c r="N48" s="99" t="s">
        <v>368</v>
      </c>
      <c r="O48" s="99" t="s">
        <v>284</v>
      </c>
      <c r="P48" s="99" t="b">
        <v>0</v>
      </c>
    </row>
    <row r="49" spans="1:16" x14ac:dyDescent="0.2">
      <c r="A49" s="99" t="s">
        <v>306</v>
      </c>
      <c r="B49" s="99" t="s">
        <v>363</v>
      </c>
      <c r="C49" s="99" t="s">
        <v>364</v>
      </c>
      <c r="D49" s="99" t="s">
        <v>42</v>
      </c>
      <c r="E49" s="99" t="s">
        <v>365</v>
      </c>
      <c r="F49" s="99" t="s">
        <v>310</v>
      </c>
      <c r="G49" s="100">
        <v>43678</v>
      </c>
      <c r="H49" s="100">
        <v>43746</v>
      </c>
      <c r="I49" s="100">
        <v>43767</v>
      </c>
      <c r="J49" s="103">
        <v>35000000</v>
      </c>
      <c r="K49" s="99" t="s">
        <v>366</v>
      </c>
      <c r="L49" s="99" t="s">
        <v>367</v>
      </c>
      <c r="M49" s="99" t="s">
        <v>320</v>
      </c>
      <c r="N49" s="99" t="s">
        <v>368</v>
      </c>
      <c r="O49" s="99" t="s">
        <v>284</v>
      </c>
      <c r="P49" s="99" t="b">
        <v>0</v>
      </c>
    </row>
    <row r="50" spans="1:16" x14ac:dyDescent="0.2">
      <c r="A50" s="99" t="s">
        <v>306</v>
      </c>
      <c r="B50" s="99" t="s">
        <v>373</v>
      </c>
      <c r="C50" s="99" t="s">
        <v>371</v>
      </c>
      <c r="D50" s="99" t="s">
        <v>44</v>
      </c>
      <c r="E50" s="99" t="s">
        <v>374</v>
      </c>
      <c r="F50" s="99" t="s">
        <v>310</v>
      </c>
      <c r="G50" s="100">
        <v>43678</v>
      </c>
      <c r="H50" s="100">
        <v>43746</v>
      </c>
      <c r="I50" s="100">
        <v>43767</v>
      </c>
      <c r="J50" s="103">
        <v>40000000</v>
      </c>
      <c r="K50" s="99" t="s">
        <v>375</v>
      </c>
      <c r="L50" s="99" t="s">
        <v>376</v>
      </c>
      <c r="M50" s="99" t="s">
        <v>377</v>
      </c>
      <c r="N50" s="99" t="s">
        <v>378</v>
      </c>
      <c r="O50" s="99" t="s">
        <v>284</v>
      </c>
      <c r="P50" s="99" t="b">
        <v>0</v>
      </c>
    </row>
    <row r="51" spans="1:16" x14ac:dyDescent="0.2">
      <c r="A51" s="99" t="s">
        <v>306</v>
      </c>
      <c r="B51" s="99" t="s">
        <v>373</v>
      </c>
      <c r="C51" s="99" t="s">
        <v>369</v>
      </c>
      <c r="D51" s="99" t="s">
        <v>44</v>
      </c>
      <c r="E51" s="99" t="s">
        <v>381</v>
      </c>
      <c r="F51" s="99" t="s">
        <v>310</v>
      </c>
      <c r="G51" s="100">
        <v>43678</v>
      </c>
      <c r="H51" s="100">
        <v>43746</v>
      </c>
      <c r="I51" s="100">
        <v>43767</v>
      </c>
      <c r="J51" s="103">
        <v>40000000</v>
      </c>
      <c r="K51" s="99" t="s">
        <v>375</v>
      </c>
      <c r="L51" s="99" t="s">
        <v>376</v>
      </c>
      <c r="M51" s="99" t="s">
        <v>377</v>
      </c>
      <c r="N51" s="99" t="s">
        <v>378</v>
      </c>
      <c r="O51" s="99" t="s">
        <v>284</v>
      </c>
      <c r="P51" s="99" t="b">
        <v>0</v>
      </c>
    </row>
    <row r="52" spans="1:16" x14ac:dyDescent="0.2">
      <c r="A52" s="99" t="s">
        <v>306</v>
      </c>
      <c r="B52" s="99" t="s">
        <v>373</v>
      </c>
      <c r="C52" s="99" t="s">
        <v>379</v>
      </c>
      <c r="D52" s="99" t="s">
        <v>41</v>
      </c>
      <c r="E52" s="99" t="s">
        <v>380</v>
      </c>
      <c r="F52" s="99" t="s">
        <v>310</v>
      </c>
      <c r="G52" s="100">
        <v>43678</v>
      </c>
      <c r="H52" s="100">
        <v>43746</v>
      </c>
      <c r="I52" s="100">
        <v>43767</v>
      </c>
      <c r="J52" s="103">
        <v>40000000</v>
      </c>
      <c r="K52" s="99" t="s">
        <v>375</v>
      </c>
      <c r="L52" s="99" t="s">
        <v>376</v>
      </c>
      <c r="M52" s="99" t="s">
        <v>377</v>
      </c>
      <c r="N52" s="99" t="s">
        <v>378</v>
      </c>
      <c r="O52" s="99" t="s">
        <v>284</v>
      </c>
      <c r="P52" s="99" t="b">
        <v>0</v>
      </c>
    </row>
  </sheetData>
  <sortState ref="A8:P52">
    <sortCondition ref="A8:A52"/>
    <sortCondition ref="B8:B52"/>
    <sortCondition ref="E8:E52"/>
  </sortState>
  <mergeCells count="1">
    <mergeCell ref="C3:I4"/>
  </mergeCells>
  <pageMargins left="0.70866141732283461" right="0.70866141732283461" top="0.78740157480314965" bottom="0.78740157480314965" header="0.31496062992125984" footer="0.31496062992125984"/>
  <pageSetup paperSize="8"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9"/>
  <sheetViews>
    <sheetView tabSelected="1" zoomScale="90" zoomScaleNormal="90" workbookViewId="0">
      <selection activeCell="R35" sqref="R35"/>
    </sheetView>
  </sheetViews>
  <sheetFormatPr defaultRowHeight="14.25" x14ac:dyDescent="0.2"/>
  <cols>
    <col min="1" max="1" width="10.85546875" style="34" customWidth="1"/>
    <col min="2" max="2" width="6.7109375" style="34" customWidth="1"/>
    <col min="3" max="3" width="19.7109375" style="34" customWidth="1"/>
    <col min="4" max="4" width="15.42578125" style="34" bestFit="1" customWidth="1"/>
    <col min="5" max="5" width="12.85546875" style="34" customWidth="1"/>
    <col min="6" max="20" width="13.85546875" style="34" bestFit="1" customWidth="1"/>
    <col min="21" max="22" width="9.140625" style="34"/>
    <col min="23" max="23" width="13.5703125" style="34" customWidth="1"/>
    <col min="24" max="256" width="9.140625" style="34"/>
    <col min="257" max="257" width="20.140625" style="34" customWidth="1"/>
    <col min="258" max="258" width="7.7109375" style="34" customWidth="1"/>
    <col min="259" max="259" width="19.85546875" style="34" customWidth="1"/>
    <col min="260" max="260" width="27.5703125" style="34" customWidth="1"/>
    <col min="261" max="261" width="19.140625" style="34" customWidth="1"/>
    <col min="262" max="262" width="20.5703125" style="34" customWidth="1"/>
    <col min="263" max="263" width="24.28515625" style="34" bestFit="1" customWidth="1"/>
    <col min="264" max="264" width="17.140625" style="34" customWidth="1"/>
    <col min="265" max="265" width="18.42578125" style="34" customWidth="1"/>
    <col min="266" max="266" width="18.7109375" style="34" customWidth="1"/>
    <col min="267" max="267" width="20.85546875" style="34" customWidth="1"/>
    <col min="268" max="268" width="21.85546875" style="34" customWidth="1"/>
    <col min="269" max="269" width="21.140625" style="34" customWidth="1"/>
    <col min="270" max="270" width="19.7109375" style="34" customWidth="1"/>
    <col min="271" max="271" width="20.42578125" style="34" customWidth="1"/>
    <col min="272" max="272" width="19.28515625" style="34" customWidth="1"/>
    <col min="273" max="273" width="19" style="34" customWidth="1"/>
    <col min="274" max="274" width="19.5703125" style="34" customWidth="1"/>
    <col min="275" max="275" width="23.5703125" style="34" customWidth="1"/>
    <col min="276" max="276" width="24.7109375" style="34" customWidth="1"/>
    <col min="277" max="512" width="9.140625" style="34"/>
    <col min="513" max="513" width="20.140625" style="34" customWidth="1"/>
    <col min="514" max="514" width="7.7109375" style="34" customWidth="1"/>
    <col min="515" max="515" width="19.85546875" style="34" customWidth="1"/>
    <col min="516" max="516" width="27.5703125" style="34" customWidth="1"/>
    <col min="517" max="517" width="19.140625" style="34" customWidth="1"/>
    <col min="518" max="518" width="20.5703125" style="34" customWidth="1"/>
    <col min="519" max="519" width="24.28515625" style="34" bestFit="1" customWidth="1"/>
    <col min="520" max="520" width="17.140625" style="34" customWidth="1"/>
    <col min="521" max="521" width="18.42578125" style="34" customWidth="1"/>
    <col min="522" max="522" width="18.7109375" style="34" customWidth="1"/>
    <col min="523" max="523" width="20.85546875" style="34" customWidth="1"/>
    <col min="524" max="524" width="21.85546875" style="34" customWidth="1"/>
    <col min="525" max="525" width="21.140625" style="34" customWidth="1"/>
    <col min="526" max="526" width="19.7109375" style="34" customWidth="1"/>
    <col min="527" max="527" width="20.42578125" style="34" customWidth="1"/>
    <col min="528" max="528" width="19.28515625" style="34" customWidth="1"/>
    <col min="529" max="529" width="19" style="34" customWidth="1"/>
    <col min="530" max="530" width="19.5703125" style="34" customWidth="1"/>
    <col min="531" max="531" width="23.5703125" style="34" customWidth="1"/>
    <col min="532" max="532" width="24.7109375" style="34" customWidth="1"/>
    <col min="533" max="768" width="9.140625" style="34"/>
    <col min="769" max="769" width="20.140625" style="34" customWidth="1"/>
    <col min="770" max="770" width="7.7109375" style="34" customWidth="1"/>
    <col min="771" max="771" width="19.85546875" style="34" customWidth="1"/>
    <col min="772" max="772" width="27.5703125" style="34" customWidth="1"/>
    <col min="773" max="773" width="19.140625" style="34" customWidth="1"/>
    <col min="774" max="774" width="20.5703125" style="34" customWidth="1"/>
    <col min="775" max="775" width="24.28515625" style="34" bestFit="1" customWidth="1"/>
    <col min="776" max="776" width="17.140625" style="34" customWidth="1"/>
    <col min="777" max="777" width="18.42578125" style="34" customWidth="1"/>
    <col min="778" max="778" width="18.7109375" style="34" customWidth="1"/>
    <col min="779" max="779" width="20.85546875" style="34" customWidth="1"/>
    <col min="780" max="780" width="21.85546875" style="34" customWidth="1"/>
    <col min="781" max="781" width="21.140625" style="34" customWidth="1"/>
    <col min="782" max="782" width="19.7109375" style="34" customWidth="1"/>
    <col min="783" max="783" width="20.42578125" style="34" customWidth="1"/>
    <col min="784" max="784" width="19.28515625" style="34" customWidth="1"/>
    <col min="785" max="785" width="19" style="34" customWidth="1"/>
    <col min="786" max="786" width="19.5703125" style="34" customWidth="1"/>
    <col min="787" max="787" width="23.5703125" style="34" customWidth="1"/>
    <col min="788" max="788" width="24.7109375" style="34" customWidth="1"/>
    <col min="789" max="1024" width="9.140625" style="34"/>
    <col min="1025" max="1025" width="20.140625" style="34" customWidth="1"/>
    <col min="1026" max="1026" width="7.7109375" style="34" customWidth="1"/>
    <col min="1027" max="1027" width="19.85546875" style="34" customWidth="1"/>
    <col min="1028" max="1028" width="27.5703125" style="34" customWidth="1"/>
    <col min="1029" max="1029" width="19.140625" style="34" customWidth="1"/>
    <col min="1030" max="1030" width="20.5703125" style="34" customWidth="1"/>
    <col min="1031" max="1031" width="24.28515625" style="34" bestFit="1" customWidth="1"/>
    <col min="1032" max="1032" width="17.140625" style="34" customWidth="1"/>
    <col min="1033" max="1033" width="18.42578125" style="34" customWidth="1"/>
    <col min="1034" max="1034" width="18.7109375" style="34" customWidth="1"/>
    <col min="1035" max="1035" width="20.85546875" style="34" customWidth="1"/>
    <col min="1036" max="1036" width="21.85546875" style="34" customWidth="1"/>
    <col min="1037" max="1037" width="21.140625" style="34" customWidth="1"/>
    <col min="1038" max="1038" width="19.7109375" style="34" customWidth="1"/>
    <col min="1039" max="1039" width="20.42578125" style="34" customWidth="1"/>
    <col min="1040" max="1040" width="19.28515625" style="34" customWidth="1"/>
    <col min="1041" max="1041" width="19" style="34" customWidth="1"/>
    <col min="1042" max="1042" width="19.5703125" style="34" customWidth="1"/>
    <col min="1043" max="1043" width="23.5703125" style="34" customWidth="1"/>
    <col min="1044" max="1044" width="24.7109375" style="34" customWidth="1"/>
    <col min="1045" max="1280" width="9.140625" style="34"/>
    <col min="1281" max="1281" width="20.140625" style="34" customWidth="1"/>
    <col min="1282" max="1282" width="7.7109375" style="34" customWidth="1"/>
    <col min="1283" max="1283" width="19.85546875" style="34" customWidth="1"/>
    <col min="1284" max="1284" width="27.5703125" style="34" customWidth="1"/>
    <col min="1285" max="1285" width="19.140625" style="34" customWidth="1"/>
    <col min="1286" max="1286" width="20.5703125" style="34" customWidth="1"/>
    <col min="1287" max="1287" width="24.28515625" style="34" bestFit="1" customWidth="1"/>
    <col min="1288" max="1288" width="17.140625" style="34" customWidth="1"/>
    <col min="1289" max="1289" width="18.42578125" style="34" customWidth="1"/>
    <col min="1290" max="1290" width="18.7109375" style="34" customWidth="1"/>
    <col min="1291" max="1291" width="20.85546875" style="34" customWidth="1"/>
    <col min="1292" max="1292" width="21.85546875" style="34" customWidth="1"/>
    <col min="1293" max="1293" width="21.140625" style="34" customWidth="1"/>
    <col min="1294" max="1294" width="19.7109375" style="34" customWidth="1"/>
    <col min="1295" max="1295" width="20.42578125" style="34" customWidth="1"/>
    <col min="1296" max="1296" width="19.28515625" style="34" customWidth="1"/>
    <col min="1297" max="1297" width="19" style="34" customWidth="1"/>
    <col min="1298" max="1298" width="19.5703125" style="34" customWidth="1"/>
    <col min="1299" max="1299" width="23.5703125" style="34" customWidth="1"/>
    <col min="1300" max="1300" width="24.7109375" style="34" customWidth="1"/>
    <col min="1301" max="1536" width="9.140625" style="34"/>
    <col min="1537" max="1537" width="20.140625" style="34" customWidth="1"/>
    <col min="1538" max="1538" width="7.7109375" style="34" customWidth="1"/>
    <col min="1539" max="1539" width="19.85546875" style="34" customWidth="1"/>
    <col min="1540" max="1540" width="27.5703125" style="34" customWidth="1"/>
    <col min="1541" max="1541" width="19.140625" style="34" customWidth="1"/>
    <col min="1542" max="1542" width="20.5703125" style="34" customWidth="1"/>
    <col min="1543" max="1543" width="24.28515625" style="34" bestFit="1" customWidth="1"/>
    <col min="1544" max="1544" width="17.140625" style="34" customWidth="1"/>
    <col min="1545" max="1545" width="18.42578125" style="34" customWidth="1"/>
    <col min="1546" max="1546" width="18.7109375" style="34" customWidth="1"/>
    <col min="1547" max="1547" width="20.85546875" style="34" customWidth="1"/>
    <col min="1548" max="1548" width="21.85546875" style="34" customWidth="1"/>
    <col min="1549" max="1549" width="21.140625" style="34" customWidth="1"/>
    <col min="1550" max="1550" width="19.7109375" style="34" customWidth="1"/>
    <col min="1551" max="1551" width="20.42578125" style="34" customWidth="1"/>
    <col min="1552" max="1552" width="19.28515625" style="34" customWidth="1"/>
    <col min="1553" max="1553" width="19" style="34" customWidth="1"/>
    <col min="1554" max="1554" width="19.5703125" style="34" customWidth="1"/>
    <col min="1555" max="1555" width="23.5703125" style="34" customWidth="1"/>
    <col min="1556" max="1556" width="24.7109375" style="34" customWidth="1"/>
    <col min="1557" max="1792" width="9.140625" style="34"/>
    <col min="1793" max="1793" width="20.140625" style="34" customWidth="1"/>
    <col min="1794" max="1794" width="7.7109375" style="34" customWidth="1"/>
    <col min="1795" max="1795" width="19.85546875" style="34" customWidth="1"/>
    <col min="1796" max="1796" width="27.5703125" style="34" customWidth="1"/>
    <col min="1797" max="1797" width="19.140625" style="34" customWidth="1"/>
    <col min="1798" max="1798" width="20.5703125" style="34" customWidth="1"/>
    <col min="1799" max="1799" width="24.28515625" style="34" bestFit="1" customWidth="1"/>
    <col min="1800" max="1800" width="17.140625" style="34" customWidth="1"/>
    <col min="1801" max="1801" width="18.42578125" style="34" customWidth="1"/>
    <col min="1802" max="1802" width="18.7109375" style="34" customWidth="1"/>
    <col min="1803" max="1803" width="20.85546875" style="34" customWidth="1"/>
    <col min="1804" max="1804" width="21.85546875" style="34" customWidth="1"/>
    <col min="1805" max="1805" width="21.140625" style="34" customWidth="1"/>
    <col min="1806" max="1806" width="19.7109375" style="34" customWidth="1"/>
    <col min="1807" max="1807" width="20.42578125" style="34" customWidth="1"/>
    <col min="1808" max="1808" width="19.28515625" style="34" customWidth="1"/>
    <col min="1809" max="1809" width="19" style="34" customWidth="1"/>
    <col min="1810" max="1810" width="19.5703125" style="34" customWidth="1"/>
    <col min="1811" max="1811" width="23.5703125" style="34" customWidth="1"/>
    <col min="1812" max="1812" width="24.7109375" style="34" customWidth="1"/>
    <col min="1813" max="2048" width="9.140625" style="34"/>
    <col min="2049" max="2049" width="20.140625" style="34" customWidth="1"/>
    <col min="2050" max="2050" width="7.7109375" style="34" customWidth="1"/>
    <col min="2051" max="2051" width="19.85546875" style="34" customWidth="1"/>
    <col min="2052" max="2052" width="27.5703125" style="34" customWidth="1"/>
    <col min="2053" max="2053" width="19.140625" style="34" customWidth="1"/>
    <col min="2054" max="2054" width="20.5703125" style="34" customWidth="1"/>
    <col min="2055" max="2055" width="24.28515625" style="34" bestFit="1" customWidth="1"/>
    <col min="2056" max="2056" width="17.140625" style="34" customWidth="1"/>
    <col min="2057" max="2057" width="18.42578125" style="34" customWidth="1"/>
    <col min="2058" max="2058" width="18.7109375" style="34" customWidth="1"/>
    <col min="2059" max="2059" width="20.85546875" style="34" customWidth="1"/>
    <col min="2060" max="2060" width="21.85546875" style="34" customWidth="1"/>
    <col min="2061" max="2061" width="21.140625" style="34" customWidth="1"/>
    <col min="2062" max="2062" width="19.7109375" style="34" customWidth="1"/>
    <col min="2063" max="2063" width="20.42578125" style="34" customWidth="1"/>
    <col min="2064" max="2064" width="19.28515625" style="34" customWidth="1"/>
    <col min="2065" max="2065" width="19" style="34" customWidth="1"/>
    <col min="2066" max="2066" width="19.5703125" style="34" customWidth="1"/>
    <col min="2067" max="2067" width="23.5703125" style="34" customWidth="1"/>
    <col min="2068" max="2068" width="24.7109375" style="34" customWidth="1"/>
    <col min="2069" max="2304" width="9.140625" style="34"/>
    <col min="2305" max="2305" width="20.140625" style="34" customWidth="1"/>
    <col min="2306" max="2306" width="7.7109375" style="34" customWidth="1"/>
    <col min="2307" max="2307" width="19.85546875" style="34" customWidth="1"/>
    <col min="2308" max="2308" width="27.5703125" style="34" customWidth="1"/>
    <col min="2309" max="2309" width="19.140625" style="34" customWidth="1"/>
    <col min="2310" max="2310" width="20.5703125" style="34" customWidth="1"/>
    <col min="2311" max="2311" width="24.28515625" style="34" bestFit="1" customWidth="1"/>
    <col min="2312" max="2312" width="17.140625" style="34" customWidth="1"/>
    <col min="2313" max="2313" width="18.42578125" style="34" customWidth="1"/>
    <col min="2314" max="2314" width="18.7109375" style="34" customWidth="1"/>
    <col min="2315" max="2315" width="20.85546875" style="34" customWidth="1"/>
    <col min="2316" max="2316" width="21.85546875" style="34" customWidth="1"/>
    <col min="2317" max="2317" width="21.140625" style="34" customWidth="1"/>
    <col min="2318" max="2318" width="19.7109375" style="34" customWidth="1"/>
    <col min="2319" max="2319" width="20.42578125" style="34" customWidth="1"/>
    <col min="2320" max="2320" width="19.28515625" style="34" customWidth="1"/>
    <col min="2321" max="2321" width="19" style="34" customWidth="1"/>
    <col min="2322" max="2322" width="19.5703125" style="34" customWidth="1"/>
    <col min="2323" max="2323" width="23.5703125" style="34" customWidth="1"/>
    <col min="2324" max="2324" width="24.7109375" style="34" customWidth="1"/>
    <col min="2325" max="2560" width="9.140625" style="34"/>
    <col min="2561" max="2561" width="20.140625" style="34" customWidth="1"/>
    <col min="2562" max="2562" width="7.7109375" style="34" customWidth="1"/>
    <col min="2563" max="2563" width="19.85546875" style="34" customWidth="1"/>
    <col min="2564" max="2564" width="27.5703125" style="34" customWidth="1"/>
    <col min="2565" max="2565" width="19.140625" style="34" customWidth="1"/>
    <col min="2566" max="2566" width="20.5703125" style="34" customWidth="1"/>
    <col min="2567" max="2567" width="24.28515625" style="34" bestFit="1" customWidth="1"/>
    <col min="2568" max="2568" width="17.140625" style="34" customWidth="1"/>
    <col min="2569" max="2569" width="18.42578125" style="34" customWidth="1"/>
    <col min="2570" max="2570" width="18.7109375" style="34" customWidth="1"/>
    <col min="2571" max="2571" width="20.85546875" style="34" customWidth="1"/>
    <col min="2572" max="2572" width="21.85546875" style="34" customWidth="1"/>
    <col min="2573" max="2573" width="21.140625" style="34" customWidth="1"/>
    <col min="2574" max="2574" width="19.7109375" style="34" customWidth="1"/>
    <col min="2575" max="2575" width="20.42578125" style="34" customWidth="1"/>
    <col min="2576" max="2576" width="19.28515625" style="34" customWidth="1"/>
    <col min="2577" max="2577" width="19" style="34" customWidth="1"/>
    <col min="2578" max="2578" width="19.5703125" style="34" customWidth="1"/>
    <col min="2579" max="2579" width="23.5703125" style="34" customWidth="1"/>
    <col min="2580" max="2580" width="24.7109375" style="34" customWidth="1"/>
    <col min="2581" max="2816" width="9.140625" style="34"/>
    <col min="2817" max="2817" width="20.140625" style="34" customWidth="1"/>
    <col min="2818" max="2818" width="7.7109375" style="34" customWidth="1"/>
    <col min="2819" max="2819" width="19.85546875" style="34" customWidth="1"/>
    <col min="2820" max="2820" width="27.5703125" style="34" customWidth="1"/>
    <col min="2821" max="2821" width="19.140625" style="34" customWidth="1"/>
    <col min="2822" max="2822" width="20.5703125" style="34" customWidth="1"/>
    <col min="2823" max="2823" width="24.28515625" style="34" bestFit="1" customWidth="1"/>
    <col min="2824" max="2824" width="17.140625" style="34" customWidth="1"/>
    <col min="2825" max="2825" width="18.42578125" style="34" customWidth="1"/>
    <col min="2826" max="2826" width="18.7109375" style="34" customWidth="1"/>
    <col min="2827" max="2827" width="20.85546875" style="34" customWidth="1"/>
    <col min="2828" max="2828" width="21.85546875" style="34" customWidth="1"/>
    <col min="2829" max="2829" width="21.140625" style="34" customWidth="1"/>
    <col min="2830" max="2830" width="19.7109375" style="34" customWidth="1"/>
    <col min="2831" max="2831" width="20.42578125" style="34" customWidth="1"/>
    <col min="2832" max="2832" width="19.28515625" style="34" customWidth="1"/>
    <col min="2833" max="2833" width="19" style="34" customWidth="1"/>
    <col min="2834" max="2834" width="19.5703125" style="34" customWidth="1"/>
    <col min="2835" max="2835" width="23.5703125" style="34" customWidth="1"/>
    <col min="2836" max="2836" width="24.7109375" style="34" customWidth="1"/>
    <col min="2837" max="3072" width="9.140625" style="34"/>
    <col min="3073" max="3073" width="20.140625" style="34" customWidth="1"/>
    <col min="3074" max="3074" width="7.7109375" style="34" customWidth="1"/>
    <col min="3075" max="3075" width="19.85546875" style="34" customWidth="1"/>
    <col min="3076" max="3076" width="27.5703125" style="34" customWidth="1"/>
    <col min="3077" max="3077" width="19.140625" style="34" customWidth="1"/>
    <col min="3078" max="3078" width="20.5703125" style="34" customWidth="1"/>
    <col min="3079" max="3079" width="24.28515625" style="34" bestFit="1" customWidth="1"/>
    <col min="3080" max="3080" width="17.140625" style="34" customWidth="1"/>
    <col min="3081" max="3081" width="18.42578125" style="34" customWidth="1"/>
    <col min="3082" max="3082" width="18.7109375" style="34" customWidth="1"/>
    <col min="3083" max="3083" width="20.85546875" style="34" customWidth="1"/>
    <col min="3084" max="3084" width="21.85546875" style="34" customWidth="1"/>
    <col min="3085" max="3085" width="21.140625" style="34" customWidth="1"/>
    <col min="3086" max="3086" width="19.7109375" style="34" customWidth="1"/>
    <col min="3087" max="3087" width="20.42578125" style="34" customWidth="1"/>
    <col min="3088" max="3088" width="19.28515625" style="34" customWidth="1"/>
    <col min="3089" max="3089" width="19" style="34" customWidth="1"/>
    <col min="3090" max="3090" width="19.5703125" style="34" customWidth="1"/>
    <col min="3091" max="3091" width="23.5703125" style="34" customWidth="1"/>
    <col min="3092" max="3092" width="24.7109375" style="34" customWidth="1"/>
    <col min="3093" max="3328" width="9.140625" style="34"/>
    <col min="3329" max="3329" width="20.140625" style="34" customWidth="1"/>
    <col min="3330" max="3330" width="7.7109375" style="34" customWidth="1"/>
    <col min="3331" max="3331" width="19.85546875" style="34" customWidth="1"/>
    <col min="3332" max="3332" width="27.5703125" style="34" customWidth="1"/>
    <col min="3333" max="3333" width="19.140625" style="34" customWidth="1"/>
    <col min="3334" max="3334" width="20.5703125" style="34" customWidth="1"/>
    <col min="3335" max="3335" width="24.28515625" style="34" bestFit="1" customWidth="1"/>
    <col min="3336" max="3336" width="17.140625" style="34" customWidth="1"/>
    <col min="3337" max="3337" width="18.42578125" style="34" customWidth="1"/>
    <col min="3338" max="3338" width="18.7109375" style="34" customWidth="1"/>
    <col min="3339" max="3339" width="20.85546875" style="34" customWidth="1"/>
    <col min="3340" max="3340" width="21.85546875" style="34" customWidth="1"/>
    <col min="3341" max="3341" width="21.140625" style="34" customWidth="1"/>
    <col min="3342" max="3342" width="19.7109375" style="34" customWidth="1"/>
    <col min="3343" max="3343" width="20.42578125" style="34" customWidth="1"/>
    <col min="3344" max="3344" width="19.28515625" style="34" customWidth="1"/>
    <col min="3345" max="3345" width="19" style="34" customWidth="1"/>
    <col min="3346" max="3346" width="19.5703125" style="34" customWidth="1"/>
    <col min="3347" max="3347" width="23.5703125" style="34" customWidth="1"/>
    <col min="3348" max="3348" width="24.7109375" style="34" customWidth="1"/>
    <col min="3349" max="3584" width="9.140625" style="34"/>
    <col min="3585" max="3585" width="20.140625" style="34" customWidth="1"/>
    <col min="3586" max="3586" width="7.7109375" style="34" customWidth="1"/>
    <col min="3587" max="3587" width="19.85546875" style="34" customWidth="1"/>
    <col min="3588" max="3588" width="27.5703125" style="34" customWidth="1"/>
    <col min="3589" max="3589" width="19.140625" style="34" customWidth="1"/>
    <col min="3590" max="3590" width="20.5703125" style="34" customWidth="1"/>
    <col min="3591" max="3591" width="24.28515625" style="34" bestFit="1" customWidth="1"/>
    <col min="3592" max="3592" width="17.140625" style="34" customWidth="1"/>
    <col min="3593" max="3593" width="18.42578125" style="34" customWidth="1"/>
    <col min="3594" max="3594" width="18.7109375" style="34" customWidth="1"/>
    <col min="3595" max="3595" width="20.85546875" style="34" customWidth="1"/>
    <col min="3596" max="3596" width="21.85546875" style="34" customWidth="1"/>
    <col min="3597" max="3597" width="21.140625" style="34" customWidth="1"/>
    <col min="3598" max="3598" width="19.7109375" style="34" customWidth="1"/>
    <col min="3599" max="3599" width="20.42578125" style="34" customWidth="1"/>
    <col min="3600" max="3600" width="19.28515625" style="34" customWidth="1"/>
    <col min="3601" max="3601" width="19" style="34" customWidth="1"/>
    <col min="3602" max="3602" width="19.5703125" style="34" customWidth="1"/>
    <col min="3603" max="3603" width="23.5703125" style="34" customWidth="1"/>
    <col min="3604" max="3604" width="24.7109375" style="34" customWidth="1"/>
    <col min="3605" max="3840" width="9.140625" style="34"/>
    <col min="3841" max="3841" width="20.140625" style="34" customWidth="1"/>
    <col min="3842" max="3842" width="7.7109375" style="34" customWidth="1"/>
    <col min="3843" max="3843" width="19.85546875" style="34" customWidth="1"/>
    <col min="3844" max="3844" width="27.5703125" style="34" customWidth="1"/>
    <col min="3845" max="3845" width="19.140625" style="34" customWidth="1"/>
    <col min="3846" max="3846" width="20.5703125" style="34" customWidth="1"/>
    <col min="3847" max="3847" width="24.28515625" style="34" bestFit="1" customWidth="1"/>
    <col min="3848" max="3848" width="17.140625" style="34" customWidth="1"/>
    <col min="3849" max="3849" width="18.42578125" style="34" customWidth="1"/>
    <col min="3850" max="3850" width="18.7109375" style="34" customWidth="1"/>
    <col min="3851" max="3851" width="20.85546875" style="34" customWidth="1"/>
    <col min="3852" max="3852" width="21.85546875" style="34" customWidth="1"/>
    <col min="3853" max="3853" width="21.140625" style="34" customWidth="1"/>
    <col min="3854" max="3854" width="19.7109375" style="34" customWidth="1"/>
    <col min="3855" max="3855" width="20.42578125" style="34" customWidth="1"/>
    <col min="3856" max="3856" width="19.28515625" style="34" customWidth="1"/>
    <col min="3857" max="3857" width="19" style="34" customWidth="1"/>
    <col min="3858" max="3858" width="19.5703125" style="34" customWidth="1"/>
    <col min="3859" max="3859" width="23.5703125" style="34" customWidth="1"/>
    <col min="3860" max="3860" width="24.7109375" style="34" customWidth="1"/>
    <col min="3861" max="4096" width="9.140625" style="34"/>
    <col min="4097" max="4097" width="20.140625" style="34" customWidth="1"/>
    <col min="4098" max="4098" width="7.7109375" style="34" customWidth="1"/>
    <col min="4099" max="4099" width="19.85546875" style="34" customWidth="1"/>
    <col min="4100" max="4100" width="27.5703125" style="34" customWidth="1"/>
    <col min="4101" max="4101" width="19.140625" style="34" customWidth="1"/>
    <col min="4102" max="4102" width="20.5703125" style="34" customWidth="1"/>
    <col min="4103" max="4103" width="24.28515625" style="34" bestFit="1" customWidth="1"/>
    <col min="4104" max="4104" width="17.140625" style="34" customWidth="1"/>
    <col min="4105" max="4105" width="18.42578125" style="34" customWidth="1"/>
    <col min="4106" max="4106" width="18.7109375" style="34" customWidth="1"/>
    <col min="4107" max="4107" width="20.85546875" style="34" customWidth="1"/>
    <col min="4108" max="4108" width="21.85546875" style="34" customWidth="1"/>
    <col min="4109" max="4109" width="21.140625" style="34" customWidth="1"/>
    <col min="4110" max="4110" width="19.7109375" style="34" customWidth="1"/>
    <col min="4111" max="4111" width="20.42578125" style="34" customWidth="1"/>
    <col min="4112" max="4112" width="19.28515625" style="34" customWidth="1"/>
    <col min="4113" max="4113" width="19" style="34" customWidth="1"/>
    <col min="4114" max="4114" width="19.5703125" style="34" customWidth="1"/>
    <col min="4115" max="4115" width="23.5703125" style="34" customWidth="1"/>
    <col min="4116" max="4116" width="24.7109375" style="34" customWidth="1"/>
    <col min="4117" max="4352" width="9.140625" style="34"/>
    <col min="4353" max="4353" width="20.140625" style="34" customWidth="1"/>
    <col min="4354" max="4354" width="7.7109375" style="34" customWidth="1"/>
    <col min="4355" max="4355" width="19.85546875" style="34" customWidth="1"/>
    <col min="4356" max="4356" width="27.5703125" style="34" customWidth="1"/>
    <col min="4357" max="4357" width="19.140625" style="34" customWidth="1"/>
    <col min="4358" max="4358" width="20.5703125" style="34" customWidth="1"/>
    <col min="4359" max="4359" width="24.28515625" style="34" bestFit="1" customWidth="1"/>
    <col min="4360" max="4360" width="17.140625" style="34" customWidth="1"/>
    <col min="4361" max="4361" width="18.42578125" style="34" customWidth="1"/>
    <col min="4362" max="4362" width="18.7109375" style="34" customWidth="1"/>
    <col min="4363" max="4363" width="20.85546875" style="34" customWidth="1"/>
    <col min="4364" max="4364" width="21.85546875" style="34" customWidth="1"/>
    <col min="4365" max="4365" width="21.140625" style="34" customWidth="1"/>
    <col min="4366" max="4366" width="19.7109375" style="34" customWidth="1"/>
    <col min="4367" max="4367" width="20.42578125" style="34" customWidth="1"/>
    <col min="4368" max="4368" width="19.28515625" style="34" customWidth="1"/>
    <col min="4369" max="4369" width="19" style="34" customWidth="1"/>
    <col min="4370" max="4370" width="19.5703125" style="34" customWidth="1"/>
    <col min="4371" max="4371" width="23.5703125" style="34" customWidth="1"/>
    <col min="4372" max="4372" width="24.7109375" style="34" customWidth="1"/>
    <col min="4373" max="4608" width="9.140625" style="34"/>
    <col min="4609" max="4609" width="20.140625" style="34" customWidth="1"/>
    <col min="4610" max="4610" width="7.7109375" style="34" customWidth="1"/>
    <col min="4611" max="4611" width="19.85546875" style="34" customWidth="1"/>
    <col min="4612" max="4612" width="27.5703125" style="34" customWidth="1"/>
    <col min="4613" max="4613" width="19.140625" style="34" customWidth="1"/>
    <col min="4614" max="4614" width="20.5703125" style="34" customWidth="1"/>
    <col min="4615" max="4615" width="24.28515625" style="34" bestFit="1" customWidth="1"/>
    <col min="4616" max="4616" width="17.140625" style="34" customWidth="1"/>
    <col min="4617" max="4617" width="18.42578125" style="34" customWidth="1"/>
    <col min="4618" max="4618" width="18.7109375" style="34" customWidth="1"/>
    <col min="4619" max="4619" width="20.85546875" style="34" customWidth="1"/>
    <col min="4620" max="4620" width="21.85546875" style="34" customWidth="1"/>
    <col min="4621" max="4621" width="21.140625" style="34" customWidth="1"/>
    <col min="4622" max="4622" width="19.7109375" style="34" customWidth="1"/>
    <col min="4623" max="4623" width="20.42578125" style="34" customWidth="1"/>
    <col min="4624" max="4624" width="19.28515625" style="34" customWidth="1"/>
    <col min="4625" max="4625" width="19" style="34" customWidth="1"/>
    <col min="4626" max="4626" width="19.5703125" style="34" customWidth="1"/>
    <col min="4627" max="4627" width="23.5703125" style="34" customWidth="1"/>
    <col min="4628" max="4628" width="24.7109375" style="34" customWidth="1"/>
    <col min="4629" max="4864" width="9.140625" style="34"/>
    <col min="4865" max="4865" width="20.140625" style="34" customWidth="1"/>
    <col min="4866" max="4866" width="7.7109375" style="34" customWidth="1"/>
    <col min="4867" max="4867" width="19.85546875" style="34" customWidth="1"/>
    <col min="4868" max="4868" width="27.5703125" style="34" customWidth="1"/>
    <col min="4869" max="4869" width="19.140625" style="34" customWidth="1"/>
    <col min="4870" max="4870" width="20.5703125" style="34" customWidth="1"/>
    <col min="4871" max="4871" width="24.28515625" style="34" bestFit="1" customWidth="1"/>
    <col min="4872" max="4872" width="17.140625" style="34" customWidth="1"/>
    <col min="4873" max="4873" width="18.42578125" style="34" customWidth="1"/>
    <col min="4874" max="4874" width="18.7109375" style="34" customWidth="1"/>
    <col min="4875" max="4875" width="20.85546875" style="34" customWidth="1"/>
    <col min="4876" max="4876" width="21.85546875" style="34" customWidth="1"/>
    <col min="4877" max="4877" width="21.140625" style="34" customWidth="1"/>
    <col min="4878" max="4878" width="19.7109375" style="34" customWidth="1"/>
    <col min="4879" max="4879" width="20.42578125" style="34" customWidth="1"/>
    <col min="4880" max="4880" width="19.28515625" style="34" customWidth="1"/>
    <col min="4881" max="4881" width="19" style="34" customWidth="1"/>
    <col min="4882" max="4882" width="19.5703125" style="34" customWidth="1"/>
    <col min="4883" max="4883" width="23.5703125" style="34" customWidth="1"/>
    <col min="4884" max="4884" width="24.7109375" style="34" customWidth="1"/>
    <col min="4885" max="5120" width="9.140625" style="34"/>
    <col min="5121" max="5121" width="20.140625" style="34" customWidth="1"/>
    <col min="5122" max="5122" width="7.7109375" style="34" customWidth="1"/>
    <col min="5123" max="5123" width="19.85546875" style="34" customWidth="1"/>
    <col min="5124" max="5124" width="27.5703125" style="34" customWidth="1"/>
    <col min="5125" max="5125" width="19.140625" style="34" customWidth="1"/>
    <col min="5126" max="5126" width="20.5703125" style="34" customWidth="1"/>
    <col min="5127" max="5127" width="24.28515625" style="34" bestFit="1" customWidth="1"/>
    <col min="5128" max="5128" width="17.140625" style="34" customWidth="1"/>
    <col min="5129" max="5129" width="18.42578125" style="34" customWidth="1"/>
    <col min="5130" max="5130" width="18.7109375" style="34" customWidth="1"/>
    <col min="5131" max="5131" width="20.85546875" style="34" customWidth="1"/>
    <col min="5132" max="5132" width="21.85546875" style="34" customWidth="1"/>
    <col min="5133" max="5133" width="21.140625" style="34" customWidth="1"/>
    <col min="5134" max="5134" width="19.7109375" style="34" customWidth="1"/>
    <col min="5135" max="5135" width="20.42578125" style="34" customWidth="1"/>
    <col min="5136" max="5136" width="19.28515625" style="34" customWidth="1"/>
    <col min="5137" max="5137" width="19" style="34" customWidth="1"/>
    <col min="5138" max="5138" width="19.5703125" style="34" customWidth="1"/>
    <col min="5139" max="5139" width="23.5703125" style="34" customWidth="1"/>
    <col min="5140" max="5140" width="24.7109375" style="34" customWidth="1"/>
    <col min="5141" max="5376" width="9.140625" style="34"/>
    <col min="5377" max="5377" width="20.140625" style="34" customWidth="1"/>
    <col min="5378" max="5378" width="7.7109375" style="34" customWidth="1"/>
    <col min="5379" max="5379" width="19.85546875" style="34" customWidth="1"/>
    <col min="5380" max="5380" width="27.5703125" style="34" customWidth="1"/>
    <col min="5381" max="5381" width="19.140625" style="34" customWidth="1"/>
    <col min="5382" max="5382" width="20.5703125" style="34" customWidth="1"/>
    <col min="5383" max="5383" width="24.28515625" style="34" bestFit="1" customWidth="1"/>
    <col min="5384" max="5384" width="17.140625" style="34" customWidth="1"/>
    <col min="5385" max="5385" width="18.42578125" style="34" customWidth="1"/>
    <col min="5386" max="5386" width="18.7109375" style="34" customWidth="1"/>
    <col min="5387" max="5387" width="20.85546875" style="34" customWidth="1"/>
    <col min="5388" max="5388" width="21.85546875" style="34" customWidth="1"/>
    <col min="5389" max="5389" width="21.140625" style="34" customWidth="1"/>
    <col min="5390" max="5390" width="19.7109375" style="34" customWidth="1"/>
    <col min="5391" max="5391" width="20.42578125" style="34" customWidth="1"/>
    <col min="5392" max="5392" width="19.28515625" style="34" customWidth="1"/>
    <col min="5393" max="5393" width="19" style="34" customWidth="1"/>
    <col min="5394" max="5394" width="19.5703125" style="34" customWidth="1"/>
    <col min="5395" max="5395" width="23.5703125" style="34" customWidth="1"/>
    <col min="5396" max="5396" width="24.7109375" style="34" customWidth="1"/>
    <col min="5397" max="5632" width="9.140625" style="34"/>
    <col min="5633" max="5633" width="20.140625" style="34" customWidth="1"/>
    <col min="5634" max="5634" width="7.7109375" style="34" customWidth="1"/>
    <col min="5635" max="5635" width="19.85546875" style="34" customWidth="1"/>
    <col min="5636" max="5636" width="27.5703125" style="34" customWidth="1"/>
    <col min="5637" max="5637" width="19.140625" style="34" customWidth="1"/>
    <col min="5638" max="5638" width="20.5703125" style="34" customWidth="1"/>
    <col min="5639" max="5639" width="24.28515625" style="34" bestFit="1" customWidth="1"/>
    <col min="5640" max="5640" width="17.140625" style="34" customWidth="1"/>
    <col min="5641" max="5641" width="18.42578125" style="34" customWidth="1"/>
    <col min="5642" max="5642" width="18.7109375" style="34" customWidth="1"/>
    <col min="5643" max="5643" width="20.85546875" style="34" customWidth="1"/>
    <col min="5644" max="5644" width="21.85546875" style="34" customWidth="1"/>
    <col min="5645" max="5645" width="21.140625" style="34" customWidth="1"/>
    <col min="5646" max="5646" width="19.7109375" style="34" customWidth="1"/>
    <col min="5647" max="5647" width="20.42578125" style="34" customWidth="1"/>
    <col min="5648" max="5648" width="19.28515625" style="34" customWidth="1"/>
    <col min="5649" max="5649" width="19" style="34" customWidth="1"/>
    <col min="5650" max="5650" width="19.5703125" style="34" customWidth="1"/>
    <col min="5651" max="5651" width="23.5703125" style="34" customWidth="1"/>
    <col min="5652" max="5652" width="24.7109375" style="34" customWidth="1"/>
    <col min="5653" max="5888" width="9.140625" style="34"/>
    <col min="5889" max="5889" width="20.140625" style="34" customWidth="1"/>
    <col min="5890" max="5890" width="7.7109375" style="34" customWidth="1"/>
    <col min="5891" max="5891" width="19.85546875" style="34" customWidth="1"/>
    <col min="5892" max="5892" width="27.5703125" style="34" customWidth="1"/>
    <col min="5893" max="5893" width="19.140625" style="34" customWidth="1"/>
    <col min="5894" max="5894" width="20.5703125" style="34" customWidth="1"/>
    <col min="5895" max="5895" width="24.28515625" style="34" bestFit="1" customWidth="1"/>
    <col min="5896" max="5896" width="17.140625" style="34" customWidth="1"/>
    <col min="5897" max="5897" width="18.42578125" style="34" customWidth="1"/>
    <col min="5898" max="5898" width="18.7109375" style="34" customWidth="1"/>
    <col min="5899" max="5899" width="20.85546875" style="34" customWidth="1"/>
    <col min="5900" max="5900" width="21.85546875" style="34" customWidth="1"/>
    <col min="5901" max="5901" width="21.140625" style="34" customWidth="1"/>
    <col min="5902" max="5902" width="19.7109375" style="34" customWidth="1"/>
    <col min="5903" max="5903" width="20.42578125" style="34" customWidth="1"/>
    <col min="5904" max="5904" width="19.28515625" style="34" customWidth="1"/>
    <col min="5905" max="5905" width="19" style="34" customWidth="1"/>
    <col min="5906" max="5906" width="19.5703125" style="34" customWidth="1"/>
    <col min="5907" max="5907" width="23.5703125" style="34" customWidth="1"/>
    <col min="5908" max="5908" width="24.7109375" style="34" customWidth="1"/>
    <col min="5909" max="6144" width="9.140625" style="34"/>
    <col min="6145" max="6145" width="20.140625" style="34" customWidth="1"/>
    <col min="6146" max="6146" width="7.7109375" style="34" customWidth="1"/>
    <col min="6147" max="6147" width="19.85546875" style="34" customWidth="1"/>
    <col min="6148" max="6148" width="27.5703125" style="34" customWidth="1"/>
    <col min="6149" max="6149" width="19.140625" style="34" customWidth="1"/>
    <col min="6150" max="6150" width="20.5703125" style="34" customWidth="1"/>
    <col min="6151" max="6151" width="24.28515625" style="34" bestFit="1" customWidth="1"/>
    <col min="6152" max="6152" width="17.140625" style="34" customWidth="1"/>
    <col min="6153" max="6153" width="18.42578125" style="34" customWidth="1"/>
    <col min="6154" max="6154" width="18.7109375" style="34" customWidth="1"/>
    <col min="6155" max="6155" width="20.85546875" style="34" customWidth="1"/>
    <col min="6156" max="6156" width="21.85546875" style="34" customWidth="1"/>
    <col min="6157" max="6157" width="21.140625" style="34" customWidth="1"/>
    <col min="6158" max="6158" width="19.7109375" style="34" customWidth="1"/>
    <col min="6159" max="6159" width="20.42578125" style="34" customWidth="1"/>
    <col min="6160" max="6160" width="19.28515625" style="34" customWidth="1"/>
    <col min="6161" max="6161" width="19" style="34" customWidth="1"/>
    <col min="6162" max="6162" width="19.5703125" style="34" customWidth="1"/>
    <col min="6163" max="6163" width="23.5703125" style="34" customWidth="1"/>
    <col min="6164" max="6164" width="24.7109375" style="34" customWidth="1"/>
    <col min="6165" max="6400" width="9.140625" style="34"/>
    <col min="6401" max="6401" width="20.140625" style="34" customWidth="1"/>
    <col min="6402" max="6402" width="7.7109375" style="34" customWidth="1"/>
    <col min="6403" max="6403" width="19.85546875" style="34" customWidth="1"/>
    <col min="6404" max="6404" width="27.5703125" style="34" customWidth="1"/>
    <col min="6405" max="6405" width="19.140625" style="34" customWidth="1"/>
    <col min="6406" max="6406" width="20.5703125" style="34" customWidth="1"/>
    <col min="6407" max="6407" width="24.28515625" style="34" bestFit="1" customWidth="1"/>
    <col min="6408" max="6408" width="17.140625" style="34" customWidth="1"/>
    <col min="6409" max="6409" width="18.42578125" style="34" customWidth="1"/>
    <col min="6410" max="6410" width="18.7109375" style="34" customWidth="1"/>
    <col min="6411" max="6411" width="20.85546875" style="34" customWidth="1"/>
    <col min="6412" max="6412" width="21.85546875" style="34" customWidth="1"/>
    <col min="6413" max="6413" width="21.140625" style="34" customWidth="1"/>
    <col min="6414" max="6414" width="19.7109375" style="34" customWidth="1"/>
    <col min="6415" max="6415" width="20.42578125" style="34" customWidth="1"/>
    <col min="6416" max="6416" width="19.28515625" style="34" customWidth="1"/>
    <col min="6417" max="6417" width="19" style="34" customWidth="1"/>
    <col min="6418" max="6418" width="19.5703125" style="34" customWidth="1"/>
    <col min="6419" max="6419" width="23.5703125" style="34" customWidth="1"/>
    <col min="6420" max="6420" width="24.7109375" style="34" customWidth="1"/>
    <col min="6421" max="6656" width="9.140625" style="34"/>
    <col min="6657" max="6657" width="20.140625" style="34" customWidth="1"/>
    <col min="6658" max="6658" width="7.7109375" style="34" customWidth="1"/>
    <col min="6659" max="6659" width="19.85546875" style="34" customWidth="1"/>
    <col min="6660" max="6660" width="27.5703125" style="34" customWidth="1"/>
    <col min="6661" max="6661" width="19.140625" style="34" customWidth="1"/>
    <col min="6662" max="6662" width="20.5703125" style="34" customWidth="1"/>
    <col min="6663" max="6663" width="24.28515625" style="34" bestFit="1" customWidth="1"/>
    <col min="6664" max="6664" width="17.140625" style="34" customWidth="1"/>
    <col min="6665" max="6665" width="18.42578125" style="34" customWidth="1"/>
    <col min="6666" max="6666" width="18.7109375" style="34" customWidth="1"/>
    <col min="6667" max="6667" width="20.85546875" style="34" customWidth="1"/>
    <col min="6668" max="6668" width="21.85546875" style="34" customWidth="1"/>
    <col min="6669" max="6669" width="21.140625" style="34" customWidth="1"/>
    <col min="6670" max="6670" width="19.7109375" style="34" customWidth="1"/>
    <col min="6671" max="6671" width="20.42578125" style="34" customWidth="1"/>
    <col min="6672" max="6672" width="19.28515625" style="34" customWidth="1"/>
    <col min="6673" max="6673" width="19" style="34" customWidth="1"/>
    <col min="6674" max="6674" width="19.5703125" style="34" customWidth="1"/>
    <col min="6675" max="6675" width="23.5703125" style="34" customWidth="1"/>
    <col min="6676" max="6676" width="24.7109375" style="34" customWidth="1"/>
    <col min="6677" max="6912" width="9.140625" style="34"/>
    <col min="6913" max="6913" width="20.140625" style="34" customWidth="1"/>
    <col min="6914" max="6914" width="7.7109375" style="34" customWidth="1"/>
    <col min="6915" max="6915" width="19.85546875" style="34" customWidth="1"/>
    <col min="6916" max="6916" width="27.5703125" style="34" customWidth="1"/>
    <col min="6917" max="6917" width="19.140625" style="34" customWidth="1"/>
    <col min="6918" max="6918" width="20.5703125" style="34" customWidth="1"/>
    <col min="6919" max="6919" width="24.28515625" style="34" bestFit="1" customWidth="1"/>
    <col min="6920" max="6920" width="17.140625" style="34" customWidth="1"/>
    <col min="6921" max="6921" width="18.42578125" style="34" customWidth="1"/>
    <col min="6922" max="6922" width="18.7109375" style="34" customWidth="1"/>
    <col min="6923" max="6923" width="20.85546875" style="34" customWidth="1"/>
    <col min="6924" max="6924" width="21.85546875" style="34" customWidth="1"/>
    <col min="6925" max="6925" width="21.140625" style="34" customWidth="1"/>
    <col min="6926" max="6926" width="19.7109375" style="34" customWidth="1"/>
    <col min="6927" max="6927" width="20.42578125" style="34" customWidth="1"/>
    <col min="6928" max="6928" width="19.28515625" style="34" customWidth="1"/>
    <col min="6929" max="6929" width="19" style="34" customWidth="1"/>
    <col min="6930" max="6930" width="19.5703125" style="34" customWidth="1"/>
    <col min="6931" max="6931" width="23.5703125" style="34" customWidth="1"/>
    <col min="6932" max="6932" width="24.7109375" style="34" customWidth="1"/>
    <col min="6933" max="7168" width="9.140625" style="34"/>
    <col min="7169" max="7169" width="20.140625" style="34" customWidth="1"/>
    <col min="7170" max="7170" width="7.7109375" style="34" customWidth="1"/>
    <col min="7171" max="7171" width="19.85546875" style="34" customWidth="1"/>
    <col min="7172" max="7172" width="27.5703125" style="34" customWidth="1"/>
    <col min="7173" max="7173" width="19.140625" style="34" customWidth="1"/>
    <col min="7174" max="7174" width="20.5703125" style="34" customWidth="1"/>
    <col min="7175" max="7175" width="24.28515625" style="34" bestFit="1" customWidth="1"/>
    <col min="7176" max="7176" width="17.140625" style="34" customWidth="1"/>
    <col min="7177" max="7177" width="18.42578125" style="34" customWidth="1"/>
    <col min="7178" max="7178" width="18.7109375" style="34" customWidth="1"/>
    <col min="7179" max="7179" width="20.85546875" style="34" customWidth="1"/>
    <col min="7180" max="7180" width="21.85546875" style="34" customWidth="1"/>
    <col min="7181" max="7181" width="21.140625" style="34" customWidth="1"/>
    <col min="7182" max="7182" width="19.7109375" style="34" customWidth="1"/>
    <col min="7183" max="7183" width="20.42578125" style="34" customWidth="1"/>
    <col min="7184" max="7184" width="19.28515625" style="34" customWidth="1"/>
    <col min="7185" max="7185" width="19" style="34" customWidth="1"/>
    <col min="7186" max="7186" width="19.5703125" style="34" customWidth="1"/>
    <col min="7187" max="7187" width="23.5703125" style="34" customWidth="1"/>
    <col min="7188" max="7188" width="24.7109375" style="34" customWidth="1"/>
    <col min="7189" max="7424" width="9.140625" style="34"/>
    <col min="7425" max="7425" width="20.140625" style="34" customWidth="1"/>
    <col min="7426" max="7426" width="7.7109375" style="34" customWidth="1"/>
    <col min="7427" max="7427" width="19.85546875" style="34" customWidth="1"/>
    <col min="7428" max="7428" width="27.5703125" style="34" customWidth="1"/>
    <col min="7429" max="7429" width="19.140625" style="34" customWidth="1"/>
    <col min="7430" max="7430" width="20.5703125" style="34" customWidth="1"/>
    <col min="7431" max="7431" width="24.28515625" style="34" bestFit="1" customWidth="1"/>
    <col min="7432" max="7432" width="17.140625" style="34" customWidth="1"/>
    <col min="7433" max="7433" width="18.42578125" style="34" customWidth="1"/>
    <col min="7434" max="7434" width="18.7109375" style="34" customWidth="1"/>
    <col min="7435" max="7435" width="20.85546875" style="34" customWidth="1"/>
    <col min="7436" max="7436" width="21.85546875" style="34" customWidth="1"/>
    <col min="7437" max="7437" width="21.140625" style="34" customWidth="1"/>
    <col min="7438" max="7438" width="19.7109375" style="34" customWidth="1"/>
    <col min="7439" max="7439" width="20.42578125" style="34" customWidth="1"/>
    <col min="7440" max="7440" width="19.28515625" style="34" customWidth="1"/>
    <col min="7441" max="7441" width="19" style="34" customWidth="1"/>
    <col min="7442" max="7442" width="19.5703125" style="34" customWidth="1"/>
    <col min="7443" max="7443" width="23.5703125" style="34" customWidth="1"/>
    <col min="7444" max="7444" width="24.7109375" style="34" customWidth="1"/>
    <col min="7445" max="7680" width="9.140625" style="34"/>
    <col min="7681" max="7681" width="20.140625" style="34" customWidth="1"/>
    <col min="7682" max="7682" width="7.7109375" style="34" customWidth="1"/>
    <col min="7683" max="7683" width="19.85546875" style="34" customWidth="1"/>
    <col min="7684" max="7684" width="27.5703125" style="34" customWidth="1"/>
    <col min="7685" max="7685" width="19.140625" style="34" customWidth="1"/>
    <col min="7686" max="7686" width="20.5703125" style="34" customWidth="1"/>
    <col min="7687" max="7687" width="24.28515625" style="34" bestFit="1" customWidth="1"/>
    <col min="7688" max="7688" width="17.140625" style="34" customWidth="1"/>
    <col min="7689" max="7689" width="18.42578125" style="34" customWidth="1"/>
    <col min="7690" max="7690" width="18.7109375" style="34" customWidth="1"/>
    <col min="7691" max="7691" width="20.85546875" style="34" customWidth="1"/>
    <col min="7692" max="7692" width="21.85546875" style="34" customWidth="1"/>
    <col min="7693" max="7693" width="21.140625" style="34" customWidth="1"/>
    <col min="7694" max="7694" width="19.7109375" style="34" customWidth="1"/>
    <col min="7695" max="7695" width="20.42578125" style="34" customWidth="1"/>
    <col min="7696" max="7696" width="19.28515625" style="34" customWidth="1"/>
    <col min="7697" max="7697" width="19" style="34" customWidth="1"/>
    <col min="7698" max="7698" width="19.5703125" style="34" customWidth="1"/>
    <col min="7699" max="7699" width="23.5703125" style="34" customWidth="1"/>
    <col min="7700" max="7700" width="24.7109375" style="34" customWidth="1"/>
    <col min="7701" max="7936" width="9.140625" style="34"/>
    <col min="7937" max="7937" width="20.140625" style="34" customWidth="1"/>
    <col min="7938" max="7938" width="7.7109375" style="34" customWidth="1"/>
    <col min="7939" max="7939" width="19.85546875" style="34" customWidth="1"/>
    <col min="7940" max="7940" width="27.5703125" style="34" customWidth="1"/>
    <col min="7941" max="7941" width="19.140625" style="34" customWidth="1"/>
    <col min="7942" max="7942" width="20.5703125" style="34" customWidth="1"/>
    <col min="7943" max="7943" width="24.28515625" style="34" bestFit="1" customWidth="1"/>
    <col min="7944" max="7944" width="17.140625" style="34" customWidth="1"/>
    <col min="7945" max="7945" width="18.42578125" style="34" customWidth="1"/>
    <col min="7946" max="7946" width="18.7109375" style="34" customWidth="1"/>
    <col min="7947" max="7947" width="20.85546875" style="34" customWidth="1"/>
    <col min="7948" max="7948" width="21.85546875" style="34" customWidth="1"/>
    <col min="7949" max="7949" width="21.140625" style="34" customWidth="1"/>
    <col min="7950" max="7950" width="19.7109375" style="34" customWidth="1"/>
    <col min="7951" max="7951" width="20.42578125" style="34" customWidth="1"/>
    <col min="7952" max="7952" width="19.28515625" style="34" customWidth="1"/>
    <col min="7953" max="7953" width="19" style="34" customWidth="1"/>
    <col min="7954" max="7954" width="19.5703125" style="34" customWidth="1"/>
    <col min="7955" max="7955" width="23.5703125" style="34" customWidth="1"/>
    <col min="7956" max="7956" width="24.7109375" style="34" customWidth="1"/>
    <col min="7957" max="8192" width="9.140625" style="34"/>
    <col min="8193" max="8193" width="20.140625" style="34" customWidth="1"/>
    <col min="8194" max="8194" width="7.7109375" style="34" customWidth="1"/>
    <col min="8195" max="8195" width="19.85546875" style="34" customWidth="1"/>
    <col min="8196" max="8196" width="27.5703125" style="34" customWidth="1"/>
    <col min="8197" max="8197" width="19.140625" style="34" customWidth="1"/>
    <col min="8198" max="8198" width="20.5703125" style="34" customWidth="1"/>
    <col min="8199" max="8199" width="24.28515625" style="34" bestFit="1" customWidth="1"/>
    <col min="8200" max="8200" width="17.140625" style="34" customWidth="1"/>
    <col min="8201" max="8201" width="18.42578125" style="34" customWidth="1"/>
    <col min="8202" max="8202" width="18.7109375" style="34" customWidth="1"/>
    <col min="8203" max="8203" width="20.85546875" style="34" customWidth="1"/>
    <col min="8204" max="8204" width="21.85546875" style="34" customWidth="1"/>
    <col min="8205" max="8205" width="21.140625" style="34" customWidth="1"/>
    <col min="8206" max="8206" width="19.7109375" style="34" customWidth="1"/>
    <col min="8207" max="8207" width="20.42578125" style="34" customWidth="1"/>
    <col min="8208" max="8208" width="19.28515625" style="34" customWidth="1"/>
    <col min="8209" max="8209" width="19" style="34" customWidth="1"/>
    <col min="8210" max="8210" width="19.5703125" style="34" customWidth="1"/>
    <col min="8211" max="8211" width="23.5703125" style="34" customWidth="1"/>
    <col min="8212" max="8212" width="24.7109375" style="34" customWidth="1"/>
    <col min="8213" max="8448" width="9.140625" style="34"/>
    <col min="8449" max="8449" width="20.140625" style="34" customWidth="1"/>
    <col min="8450" max="8450" width="7.7109375" style="34" customWidth="1"/>
    <col min="8451" max="8451" width="19.85546875" style="34" customWidth="1"/>
    <col min="8452" max="8452" width="27.5703125" style="34" customWidth="1"/>
    <col min="8453" max="8453" width="19.140625" style="34" customWidth="1"/>
    <col min="8454" max="8454" width="20.5703125" style="34" customWidth="1"/>
    <col min="8455" max="8455" width="24.28515625" style="34" bestFit="1" customWidth="1"/>
    <col min="8456" max="8456" width="17.140625" style="34" customWidth="1"/>
    <col min="8457" max="8457" width="18.42578125" style="34" customWidth="1"/>
    <col min="8458" max="8458" width="18.7109375" style="34" customWidth="1"/>
    <col min="8459" max="8459" width="20.85546875" style="34" customWidth="1"/>
    <col min="8460" max="8460" width="21.85546875" style="34" customWidth="1"/>
    <col min="8461" max="8461" width="21.140625" style="34" customWidth="1"/>
    <col min="8462" max="8462" width="19.7109375" style="34" customWidth="1"/>
    <col min="8463" max="8463" width="20.42578125" style="34" customWidth="1"/>
    <col min="8464" max="8464" width="19.28515625" style="34" customWidth="1"/>
    <col min="8465" max="8465" width="19" style="34" customWidth="1"/>
    <col min="8466" max="8466" width="19.5703125" style="34" customWidth="1"/>
    <col min="8467" max="8467" width="23.5703125" style="34" customWidth="1"/>
    <col min="8468" max="8468" width="24.7109375" style="34" customWidth="1"/>
    <col min="8469" max="8704" width="9.140625" style="34"/>
    <col min="8705" max="8705" width="20.140625" style="34" customWidth="1"/>
    <col min="8706" max="8706" width="7.7109375" style="34" customWidth="1"/>
    <col min="8707" max="8707" width="19.85546875" style="34" customWidth="1"/>
    <col min="8708" max="8708" width="27.5703125" style="34" customWidth="1"/>
    <col min="8709" max="8709" width="19.140625" style="34" customWidth="1"/>
    <col min="8710" max="8710" width="20.5703125" style="34" customWidth="1"/>
    <col min="8711" max="8711" width="24.28515625" style="34" bestFit="1" customWidth="1"/>
    <col min="8712" max="8712" width="17.140625" style="34" customWidth="1"/>
    <col min="8713" max="8713" width="18.42578125" style="34" customWidth="1"/>
    <col min="8714" max="8714" width="18.7109375" style="34" customWidth="1"/>
    <col min="8715" max="8715" width="20.85546875" style="34" customWidth="1"/>
    <col min="8716" max="8716" width="21.85546875" style="34" customWidth="1"/>
    <col min="8717" max="8717" width="21.140625" style="34" customWidth="1"/>
    <col min="8718" max="8718" width="19.7109375" style="34" customWidth="1"/>
    <col min="8719" max="8719" width="20.42578125" style="34" customWidth="1"/>
    <col min="8720" max="8720" width="19.28515625" style="34" customWidth="1"/>
    <col min="8721" max="8721" width="19" style="34" customWidth="1"/>
    <col min="8722" max="8722" width="19.5703125" style="34" customWidth="1"/>
    <col min="8723" max="8723" width="23.5703125" style="34" customWidth="1"/>
    <col min="8724" max="8724" width="24.7109375" style="34" customWidth="1"/>
    <col min="8725" max="8960" width="9.140625" style="34"/>
    <col min="8961" max="8961" width="20.140625" style="34" customWidth="1"/>
    <col min="8962" max="8962" width="7.7109375" style="34" customWidth="1"/>
    <col min="8963" max="8963" width="19.85546875" style="34" customWidth="1"/>
    <col min="8964" max="8964" width="27.5703125" style="34" customWidth="1"/>
    <col min="8965" max="8965" width="19.140625" style="34" customWidth="1"/>
    <col min="8966" max="8966" width="20.5703125" style="34" customWidth="1"/>
    <col min="8967" max="8967" width="24.28515625" style="34" bestFit="1" customWidth="1"/>
    <col min="8968" max="8968" width="17.140625" style="34" customWidth="1"/>
    <col min="8969" max="8969" width="18.42578125" style="34" customWidth="1"/>
    <col min="8970" max="8970" width="18.7109375" style="34" customWidth="1"/>
    <col min="8971" max="8971" width="20.85546875" style="34" customWidth="1"/>
    <col min="8972" max="8972" width="21.85546875" style="34" customWidth="1"/>
    <col min="8973" max="8973" width="21.140625" style="34" customWidth="1"/>
    <col min="8974" max="8974" width="19.7109375" style="34" customWidth="1"/>
    <col min="8975" max="8975" width="20.42578125" style="34" customWidth="1"/>
    <col min="8976" max="8976" width="19.28515625" style="34" customWidth="1"/>
    <col min="8977" max="8977" width="19" style="34" customWidth="1"/>
    <col min="8978" max="8978" width="19.5703125" style="34" customWidth="1"/>
    <col min="8979" max="8979" width="23.5703125" style="34" customWidth="1"/>
    <col min="8980" max="8980" width="24.7109375" style="34" customWidth="1"/>
    <col min="8981" max="9216" width="9.140625" style="34"/>
    <col min="9217" max="9217" width="20.140625" style="34" customWidth="1"/>
    <col min="9218" max="9218" width="7.7109375" style="34" customWidth="1"/>
    <col min="9219" max="9219" width="19.85546875" style="34" customWidth="1"/>
    <col min="9220" max="9220" width="27.5703125" style="34" customWidth="1"/>
    <col min="9221" max="9221" width="19.140625" style="34" customWidth="1"/>
    <col min="9222" max="9222" width="20.5703125" style="34" customWidth="1"/>
    <col min="9223" max="9223" width="24.28515625" style="34" bestFit="1" customWidth="1"/>
    <col min="9224" max="9224" width="17.140625" style="34" customWidth="1"/>
    <col min="9225" max="9225" width="18.42578125" style="34" customWidth="1"/>
    <col min="9226" max="9226" width="18.7109375" style="34" customWidth="1"/>
    <col min="9227" max="9227" width="20.85546875" style="34" customWidth="1"/>
    <col min="9228" max="9228" width="21.85546875" style="34" customWidth="1"/>
    <col min="9229" max="9229" width="21.140625" style="34" customWidth="1"/>
    <col min="9230" max="9230" width="19.7109375" style="34" customWidth="1"/>
    <col min="9231" max="9231" width="20.42578125" style="34" customWidth="1"/>
    <col min="9232" max="9232" width="19.28515625" style="34" customWidth="1"/>
    <col min="9233" max="9233" width="19" style="34" customWidth="1"/>
    <col min="9234" max="9234" width="19.5703125" style="34" customWidth="1"/>
    <col min="9235" max="9235" width="23.5703125" style="34" customWidth="1"/>
    <col min="9236" max="9236" width="24.7109375" style="34" customWidth="1"/>
    <col min="9237" max="9472" width="9.140625" style="34"/>
    <col min="9473" max="9473" width="20.140625" style="34" customWidth="1"/>
    <col min="9474" max="9474" width="7.7109375" style="34" customWidth="1"/>
    <col min="9475" max="9475" width="19.85546875" style="34" customWidth="1"/>
    <col min="9476" max="9476" width="27.5703125" style="34" customWidth="1"/>
    <col min="9477" max="9477" width="19.140625" style="34" customWidth="1"/>
    <col min="9478" max="9478" width="20.5703125" style="34" customWidth="1"/>
    <col min="9479" max="9479" width="24.28515625" style="34" bestFit="1" customWidth="1"/>
    <col min="9480" max="9480" width="17.140625" style="34" customWidth="1"/>
    <col min="9481" max="9481" width="18.42578125" style="34" customWidth="1"/>
    <col min="9482" max="9482" width="18.7109375" style="34" customWidth="1"/>
    <col min="9483" max="9483" width="20.85546875" style="34" customWidth="1"/>
    <col min="9484" max="9484" width="21.85546875" style="34" customWidth="1"/>
    <col min="9485" max="9485" width="21.140625" style="34" customWidth="1"/>
    <col min="9486" max="9486" width="19.7109375" style="34" customWidth="1"/>
    <col min="9487" max="9487" width="20.42578125" style="34" customWidth="1"/>
    <col min="9488" max="9488" width="19.28515625" style="34" customWidth="1"/>
    <col min="9489" max="9489" width="19" style="34" customWidth="1"/>
    <col min="9490" max="9490" width="19.5703125" style="34" customWidth="1"/>
    <col min="9491" max="9491" width="23.5703125" style="34" customWidth="1"/>
    <col min="9492" max="9492" width="24.7109375" style="34" customWidth="1"/>
    <col min="9493" max="9728" width="9.140625" style="34"/>
    <col min="9729" max="9729" width="20.140625" style="34" customWidth="1"/>
    <col min="9730" max="9730" width="7.7109375" style="34" customWidth="1"/>
    <col min="9731" max="9731" width="19.85546875" style="34" customWidth="1"/>
    <col min="9732" max="9732" width="27.5703125" style="34" customWidth="1"/>
    <col min="9733" max="9733" width="19.140625" style="34" customWidth="1"/>
    <col min="9734" max="9734" width="20.5703125" style="34" customWidth="1"/>
    <col min="9735" max="9735" width="24.28515625" style="34" bestFit="1" customWidth="1"/>
    <col min="9736" max="9736" width="17.140625" style="34" customWidth="1"/>
    <col min="9737" max="9737" width="18.42578125" style="34" customWidth="1"/>
    <col min="9738" max="9738" width="18.7109375" style="34" customWidth="1"/>
    <col min="9739" max="9739" width="20.85546875" style="34" customWidth="1"/>
    <col min="9740" max="9740" width="21.85546875" style="34" customWidth="1"/>
    <col min="9741" max="9741" width="21.140625" style="34" customWidth="1"/>
    <col min="9742" max="9742" width="19.7109375" style="34" customWidth="1"/>
    <col min="9743" max="9743" width="20.42578125" style="34" customWidth="1"/>
    <col min="9744" max="9744" width="19.28515625" style="34" customWidth="1"/>
    <col min="9745" max="9745" width="19" style="34" customWidth="1"/>
    <col min="9746" max="9746" width="19.5703125" style="34" customWidth="1"/>
    <col min="9747" max="9747" width="23.5703125" style="34" customWidth="1"/>
    <col min="9748" max="9748" width="24.7109375" style="34" customWidth="1"/>
    <col min="9749" max="9984" width="9.140625" style="34"/>
    <col min="9985" max="9985" width="20.140625" style="34" customWidth="1"/>
    <col min="9986" max="9986" width="7.7109375" style="34" customWidth="1"/>
    <col min="9987" max="9987" width="19.85546875" style="34" customWidth="1"/>
    <col min="9988" max="9988" width="27.5703125" style="34" customWidth="1"/>
    <col min="9989" max="9989" width="19.140625" style="34" customWidth="1"/>
    <col min="9990" max="9990" width="20.5703125" style="34" customWidth="1"/>
    <col min="9991" max="9991" width="24.28515625" style="34" bestFit="1" customWidth="1"/>
    <col min="9992" max="9992" width="17.140625" style="34" customWidth="1"/>
    <col min="9993" max="9993" width="18.42578125" style="34" customWidth="1"/>
    <col min="9994" max="9994" width="18.7109375" style="34" customWidth="1"/>
    <col min="9995" max="9995" width="20.85546875" style="34" customWidth="1"/>
    <col min="9996" max="9996" width="21.85546875" style="34" customWidth="1"/>
    <col min="9997" max="9997" width="21.140625" style="34" customWidth="1"/>
    <col min="9998" max="9998" width="19.7109375" style="34" customWidth="1"/>
    <col min="9999" max="9999" width="20.42578125" style="34" customWidth="1"/>
    <col min="10000" max="10000" width="19.28515625" style="34" customWidth="1"/>
    <col min="10001" max="10001" width="19" style="34" customWidth="1"/>
    <col min="10002" max="10002" width="19.5703125" style="34" customWidth="1"/>
    <col min="10003" max="10003" width="23.5703125" style="34" customWidth="1"/>
    <col min="10004" max="10004" width="24.7109375" style="34" customWidth="1"/>
    <col min="10005" max="10240" width="9.140625" style="34"/>
    <col min="10241" max="10241" width="20.140625" style="34" customWidth="1"/>
    <col min="10242" max="10242" width="7.7109375" style="34" customWidth="1"/>
    <col min="10243" max="10243" width="19.85546875" style="34" customWidth="1"/>
    <col min="10244" max="10244" width="27.5703125" style="34" customWidth="1"/>
    <col min="10245" max="10245" width="19.140625" style="34" customWidth="1"/>
    <col min="10246" max="10246" width="20.5703125" style="34" customWidth="1"/>
    <col min="10247" max="10247" width="24.28515625" style="34" bestFit="1" customWidth="1"/>
    <col min="10248" max="10248" width="17.140625" style="34" customWidth="1"/>
    <col min="10249" max="10249" width="18.42578125" style="34" customWidth="1"/>
    <col min="10250" max="10250" width="18.7109375" style="34" customWidth="1"/>
    <col min="10251" max="10251" width="20.85546875" style="34" customWidth="1"/>
    <col min="10252" max="10252" width="21.85546875" style="34" customWidth="1"/>
    <col min="10253" max="10253" width="21.140625" style="34" customWidth="1"/>
    <col min="10254" max="10254" width="19.7109375" style="34" customWidth="1"/>
    <col min="10255" max="10255" width="20.42578125" style="34" customWidth="1"/>
    <col min="10256" max="10256" width="19.28515625" style="34" customWidth="1"/>
    <col min="10257" max="10257" width="19" style="34" customWidth="1"/>
    <col min="10258" max="10258" width="19.5703125" style="34" customWidth="1"/>
    <col min="10259" max="10259" width="23.5703125" style="34" customWidth="1"/>
    <col min="10260" max="10260" width="24.7109375" style="34" customWidth="1"/>
    <col min="10261" max="10496" width="9.140625" style="34"/>
    <col min="10497" max="10497" width="20.140625" style="34" customWidth="1"/>
    <col min="10498" max="10498" width="7.7109375" style="34" customWidth="1"/>
    <col min="10499" max="10499" width="19.85546875" style="34" customWidth="1"/>
    <col min="10500" max="10500" width="27.5703125" style="34" customWidth="1"/>
    <col min="10501" max="10501" width="19.140625" style="34" customWidth="1"/>
    <col min="10502" max="10502" width="20.5703125" style="34" customWidth="1"/>
    <col min="10503" max="10503" width="24.28515625" style="34" bestFit="1" customWidth="1"/>
    <col min="10504" max="10504" width="17.140625" style="34" customWidth="1"/>
    <col min="10505" max="10505" width="18.42578125" style="34" customWidth="1"/>
    <col min="10506" max="10506" width="18.7109375" style="34" customWidth="1"/>
    <col min="10507" max="10507" width="20.85546875" style="34" customWidth="1"/>
    <col min="10508" max="10508" width="21.85546875" style="34" customWidth="1"/>
    <col min="10509" max="10509" width="21.140625" style="34" customWidth="1"/>
    <col min="10510" max="10510" width="19.7109375" style="34" customWidth="1"/>
    <col min="10511" max="10511" width="20.42578125" style="34" customWidth="1"/>
    <col min="10512" max="10512" width="19.28515625" style="34" customWidth="1"/>
    <col min="10513" max="10513" width="19" style="34" customWidth="1"/>
    <col min="10514" max="10514" width="19.5703125" style="34" customWidth="1"/>
    <col min="10515" max="10515" width="23.5703125" style="34" customWidth="1"/>
    <col min="10516" max="10516" width="24.7109375" style="34" customWidth="1"/>
    <col min="10517" max="10752" width="9.140625" style="34"/>
    <col min="10753" max="10753" width="20.140625" style="34" customWidth="1"/>
    <col min="10754" max="10754" width="7.7109375" style="34" customWidth="1"/>
    <col min="10755" max="10755" width="19.85546875" style="34" customWidth="1"/>
    <col min="10756" max="10756" width="27.5703125" style="34" customWidth="1"/>
    <col min="10757" max="10757" width="19.140625" style="34" customWidth="1"/>
    <col min="10758" max="10758" width="20.5703125" style="34" customWidth="1"/>
    <col min="10759" max="10759" width="24.28515625" style="34" bestFit="1" customWidth="1"/>
    <col min="10760" max="10760" width="17.140625" style="34" customWidth="1"/>
    <col min="10761" max="10761" width="18.42578125" style="34" customWidth="1"/>
    <col min="10762" max="10762" width="18.7109375" style="34" customWidth="1"/>
    <col min="10763" max="10763" width="20.85546875" style="34" customWidth="1"/>
    <col min="10764" max="10764" width="21.85546875" style="34" customWidth="1"/>
    <col min="10765" max="10765" width="21.140625" style="34" customWidth="1"/>
    <col min="10766" max="10766" width="19.7109375" style="34" customWidth="1"/>
    <col min="10767" max="10767" width="20.42578125" style="34" customWidth="1"/>
    <col min="10768" max="10768" width="19.28515625" style="34" customWidth="1"/>
    <col min="10769" max="10769" width="19" style="34" customWidth="1"/>
    <col min="10770" max="10770" width="19.5703125" style="34" customWidth="1"/>
    <col min="10771" max="10771" width="23.5703125" style="34" customWidth="1"/>
    <col min="10772" max="10772" width="24.7109375" style="34" customWidth="1"/>
    <col min="10773" max="11008" width="9.140625" style="34"/>
    <col min="11009" max="11009" width="20.140625" style="34" customWidth="1"/>
    <col min="11010" max="11010" width="7.7109375" style="34" customWidth="1"/>
    <col min="11011" max="11011" width="19.85546875" style="34" customWidth="1"/>
    <col min="11012" max="11012" width="27.5703125" style="34" customWidth="1"/>
    <col min="11013" max="11013" width="19.140625" style="34" customWidth="1"/>
    <col min="11014" max="11014" width="20.5703125" style="34" customWidth="1"/>
    <col min="11015" max="11015" width="24.28515625" style="34" bestFit="1" customWidth="1"/>
    <col min="11016" max="11016" width="17.140625" style="34" customWidth="1"/>
    <col min="11017" max="11017" width="18.42578125" style="34" customWidth="1"/>
    <col min="11018" max="11018" width="18.7109375" style="34" customWidth="1"/>
    <col min="11019" max="11019" width="20.85546875" style="34" customWidth="1"/>
    <col min="11020" max="11020" width="21.85546875" style="34" customWidth="1"/>
    <col min="11021" max="11021" width="21.140625" style="34" customWidth="1"/>
    <col min="11022" max="11022" width="19.7109375" style="34" customWidth="1"/>
    <col min="11023" max="11023" width="20.42578125" style="34" customWidth="1"/>
    <col min="11024" max="11024" width="19.28515625" style="34" customWidth="1"/>
    <col min="11025" max="11025" width="19" style="34" customWidth="1"/>
    <col min="11026" max="11026" width="19.5703125" style="34" customWidth="1"/>
    <col min="11027" max="11027" width="23.5703125" style="34" customWidth="1"/>
    <col min="11028" max="11028" width="24.7109375" style="34" customWidth="1"/>
    <col min="11029" max="11264" width="9.140625" style="34"/>
    <col min="11265" max="11265" width="20.140625" style="34" customWidth="1"/>
    <col min="11266" max="11266" width="7.7109375" style="34" customWidth="1"/>
    <col min="11267" max="11267" width="19.85546875" style="34" customWidth="1"/>
    <col min="11268" max="11268" width="27.5703125" style="34" customWidth="1"/>
    <col min="11269" max="11269" width="19.140625" style="34" customWidth="1"/>
    <col min="11270" max="11270" width="20.5703125" style="34" customWidth="1"/>
    <col min="11271" max="11271" width="24.28515625" style="34" bestFit="1" customWidth="1"/>
    <col min="11272" max="11272" width="17.140625" style="34" customWidth="1"/>
    <col min="11273" max="11273" width="18.42578125" style="34" customWidth="1"/>
    <col min="11274" max="11274" width="18.7109375" style="34" customWidth="1"/>
    <col min="11275" max="11275" width="20.85546875" style="34" customWidth="1"/>
    <col min="11276" max="11276" width="21.85546875" style="34" customWidth="1"/>
    <col min="11277" max="11277" width="21.140625" style="34" customWidth="1"/>
    <col min="11278" max="11278" width="19.7109375" style="34" customWidth="1"/>
    <col min="11279" max="11279" width="20.42578125" style="34" customWidth="1"/>
    <col min="11280" max="11280" width="19.28515625" style="34" customWidth="1"/>
    <col min="11281" max="11281" width="19" style="34" customWidth="1"/>
    <col min="11282" max="11282" width="19.5703125" style="34" customWidth="1"/>
    <col min="11283" max="11283" width="23.5703125" style="34" customWidth="1"/>
    <col min="11284" max="11284" width="24.7109375" style="34" customWidth="1"/>
    <col min="11285" max="11520" width="9.140625" style="34"/>
    <col min="11521" max="11521" width="20.140625" style="34" customWidth="1"/>
    <col min="11522" max="11522" width="7.7109375" style="34" customWidth="1"/>
    <col min="11523" max="11523" width="19.85546875" style="34" customWidth="1"/>
    <col min="11524" max="11524" width="27.5703125" style="34" customWidth="1"/>
    <col min="11525" max="11525" width="19.140625" style="34" customWidth="1"/>
    <col min="11526" max="11526" width="20.5703125" style="34" customWidth="1"/>
    <col min="11527" max="11527" width="24.28515625" style="34" bestFit="1" customWidth="1"/>
    <col min="11528" max="11528" width="17.140625" style="34" customWidth="1"/>
    <col min="11529" max="11529" width="18.42578125" style="34" customWidth="1"/>
    <col min="11530" max="11530" width="18.7109375" style="34" customWidth="1"/>
    <col min="11531" max="11531" width="20.85546875" style="34" customWidth="1"/>
    <col min="11532" max="11532" width="21.85546875" style="34" customWidth="1"/>
    <col min="11533" max="11533" width="21.140625" style="34" customWidth="1"/>
    <col min="11534" max="11534" width="19.7109375" style="34" customWidth="1"/>
    <col min="11535" max="11535" width="20.42578125" style="34" customWidth="1"/>
    <col min="11536" max="11536" width="19.28515625" style="34" customWidth="1"/>
    <col min="11537" max="11537" width="19" style="34" customWidth="1"/>
    <col min="11538" max="11538" width="19.5703125" style="34" customWidth="1"/>
    <col min="11539" max="11539" width="23.5703125" style="34" customWidth="1"/>
    <col min="11540" max="11540" width="24.7109375" style="34" customWidth="1"/>
    <col min="11541" max="11776" width="9.140625" style="34"/>
    <col min="11777" max="11777" width="20.140625" style="34" customWidth="1"/>
    <col min="11778" max="11778" width="7.7109375" style="34" customWidth="1"/>
    <col min="11779" max="11779" width="19.85546875" style="34" customWidth="1"/>
    <col min="11780" max="11780" width="27.5703125" style="34" customWidth="1"/>
    <col min="11781" max="11781" width="19.140625" style="34" customWidth="1"/>
    <col min="11782" max="11782" width="20.5703125" style="34" customWidth="1"/>
    <col min="11783" max="11783" width="24.28515625" style="34" bestFit="1" customWidth="1"/>
    <col min="11784" max="11784" width="17.140625" style="34" customWidth="1"/>
    <col min="11785" max="11785" width="18.42578125" style="34" customWidth="1"/>
    <col min="11786" max="11786" width="18.7109375" style="34" customWidth="1"/>
    <col min="11787" max="11787" width="20.85546875" style="34" customWidth="1"/>
    <col min="11788" max="11788" width="21.85546875" style="34" customWidth="1"/>
    <col min="11789" max="11789" width="21.140625" style="34" customWidth="1"/>
    <col min="11790" max="11790" width="19.7109375" style="34" customWidth="1"/>
    <col min="11791" max="11791" width="20.42578125" style="34" customWidth="1"/>
    <col min="11792" max="11792" width="19.28515625" style="34" customWidth="1"/>
    <col min="11793" max="11793" width="19" style="34" customWidth="1"/>
    <col min="11794" max="11794" width="19.5703125" style="34" customWidth="1"/>
    <col min="11795" max="11795" width="23.5703125" style="34" customWidth="1"/>
    <col min="11796" max="11796" width="24.7109375" style="34" customWidth="1"/>
    <col min="11797" max="12032" width="9.140625" style="34"/>
    <col min="12033" max="12033" width="20.140625" style="34" customWidth="1"/>
    <col min="12034" max="12034" width="7.7109375" style="34" customWidth="1"/>
    <col min="12035" max="12035" width="19.85546875" style="34" customWidth="1"/>
    <col min="12036" max="12036" width="27.5703125" style="34" customWidth="1"/>
    <col min="12037" max="12037" width="19.140625" style="34" customWidth="1"/>
    <col min="12038" max="12038" width="20.5703125" style="34" customWidth="1"/>
    <col min="12039" max="12039" width="24.28515625" style="34" bestFit="1" customWidth="1"/>
    <col min="12040" max="12040" width="17.140625" style="34" customWidth="1"/>
    <col min="12041" max="12041" width="18.42578125" style="34" customWidth="1"/>
    <col min="12042" max="12042" width="18.7109375" style="34" customWidth="1"/>
    <col min="12043" max="12043" width="20.85546875" style="34" customWidth="1"/>
    <col min="12044" max="12044" width="21.85546875" style="34" customWidth="1"/>
    <col min="12045" max="12045" width="21.140625" style="34" customWidth="1"/>
    <col min="12046" max="12046" width="19.7109375" style="34" customWidth="1"/>
    <col min="12047" max="12047" width="20.42578125" style="34" customWidth="1"/>
    <col min="12048" max="12048" width="19.28515625" style="34" customWidth="1"/>
    <col min="12049" max="12049" width="19" style="34" customWidth="1"/>
    <col min="12050" max="12050" width="19.5703125" style="34" customWidth="1"/>
    <col min="12051" max="12051" width="23.5703125" style="34" customWidth="1"/>
    <col min="12052" max="12052" width="24.7109375" style="34" customWidth="1"/>
    <col min="12053" max="12288" width="9.140625" style="34"/>
    <col min="12289" max="12289" width="20.140625" style="34" customWidth="1"/>
    <col min="12290" max="12290" width="7.7109375" style="34" customWidth="1"/>
    <col min="12291" max="12291" width="19.85546875" style="34" customWidth="1"/>
    <col min="12292" max="12292" width="27.5703125" style="34" customWidth="1"/>
    <col min="12293" max="12293" width="19.140625" style="34" customWidth="1"/>
    <col min="12294" max="12294" width="20.5703125" style="34" customWidth="1"/>
    <col min="12295" max="12295" width="24.28515625" style="34" bestFit="1" customWidth="1"/>
    <col min="12296" max="12296" width="17.140625" style="34" customWidth="1"/>
    <col min="12297" max="12297" width="18.42578125" style="34" customWidth="1"/>
    <col min="12298" max="12298" width="18.7109375" style="34" customWidth="1"/>
    <col min="12299" max="12299" width="20.85546875" style="34" customWidth="1"/>
    <col min="12300" max="12300" width="21.85546875" style="34" customWidth="1"/>
    <col min="12301" max="12301" width="21.140625" style="34" customWidth="1"/>
    <col min="12302" max="12302" width="19.7109375" style="34" customWidth="1"/>
    <col min="12303" max="12303" width="20.42578125" style="34" customWidth="1"/>
    <col min="12304" max="12304" width="19.28515625" style="34" customWidth="1"/>
    <col min="12305" max="12305" width="19" style="34" customWidth="1"/>
    <col min="12306" max="12306" width="19.5703125" style="34" customWidth="1"/>
    <col min="12307" max="12307" width="23.5703125" style="34" customWidth="1"/>
    <col min="12308" max="12308" width="24.7109375" style="34" customWidth="1"/>
    <col min="12309" max="12544" width="9.140625" style="34"/>
    <col min="12545" max="12545" width="20.140625" style="34" customWidth="1"/>
    <col min="12546" max="12546" width="7.7109375" style="34" customWidth="1"/>
    <col min="12547" max="12547" width="19.85546875" style="34" customWidth="1"/>
    <col min="12548" max="12548" width="27.5703125" style="34" customWidth="1"/>
    <col min="12549" max="12549" width="19.140625" style="34" customWidth="1"/>
    <col min="12550" max="12550" width="20.5703125" style="34" customWidth="1"/>
    <col min="12551" max="12551" width="24.28515625" style="34" bestFit="1" customWidth="1"/>
    <col min="12552" max="12552" width="17.140625" style="34" customWidth="1"/>
    <col min="12553" max="12553" width="18.42578125" style="34" customWidth="1"/>
    <col min="12554" max="12554" width="18.7109375" style="34" customWidth="1"/>
    <col min="12555" max="12555" width="20.85546875" style="34" customWidth="1"/>
    <col min="12556" max="12556" width="21.85546875" style="34" customWidth="1"/>
    <col min="12557" max="12557" width="21.140625" style="34" customWidth="1"/>
    <col min="12558" max="12558" width="19.7109375" style="34" customWidth="1"/>
    <col min="12559" max="12559" width="20.42578125" style="34" customWidth="1"/>
    <col min="12560" max="12560" width="19.28515625" style="34" customWidth="1"/>
    <col min="12561" max="12561" width="19" style="34" customWidth="1"/>
    <col min="12562" max="12562" width="19.5703125" style="34" customWidth="1"/>
    <col min="12563" max="12563" width="23.5703125" style="34" customWidth="1"/>
    <col min="12564" max="12564" width="24.7109375" style="34" customWidth="1"/>
    <col min="12565" max="12800" width="9.140625" style="34"/>
    <col min="12801" max="12801" width="20.140625" style="34" customWidth="1"/>
    <col min="12802" max="12802" width="7.7109375" style="34" customWidth="1"/>
    <col min="12803" max="12803" width="19.85546875" style="34" customWidth="1"/>
    <col min="12804" max="12804" width="27.5703125" style="34" customWidth="1"/>
    <col min="12805" max="12805" width="19.140625" style="34" customWidth="1"/>
    <col min="12806" max="12806" width="20.5703125" style="34" customWidth="1"/>
    <col min="12807" max="12807" width="24.28515625" style="34" bestFit="1" customWidth="1"/>
    <col min="12808" max="12808" width="17.140625" style="34" customWidth="1"/>
    <col min="12809" max="12809" width="18.42578125" style="34" customWidth="1"/>
    <col min="12810" max="12810" width="18.7109375" style="34" customWidth="1"/>
    <col min="12811" max="12811" width="20.85546875" style="34" customWidth="1"/>
    <col min="12812" max="12812" width="21.85546875" style="34" customWidth="1"/>
    <col min="12813" max="12813" width="21.140625" style="34" customWidth="1"/>
    <col min="12814" max="12814" width="19.7109375" style="34" customWidth="1"/>
    <col min="12815" max="12815" width="20.42578125" style="34" customWidth="1"/>
    <col min="12816" max="12816" width="19.28515625" style="34" customWidth="1"/>
    <col min="12817" max="12817" width="19" style="34" customWidth="1"/>
    <col min="12818" max="12818" width="19.5703125" style="34" customWidth="1"/>
    <col min="12819" max="12819" width="23.5703125" style="34" customWidth="1"/>
    <col min="12820" max="12820" width="24.7109375" style="34" customWidth="1"/>
    <col min="12821" max="13056" width="9.140625" style="34"/>
    <col min="13057" max="13057" width="20.140625" style="34" customWidth="1"/>
    <col min="13058" max="13058" width="7.7109375" style="34" customWidth="1"/>
    <col min="13059" max="13059" width="19.85546875" style="34" customWidth="1"/>
    <col min="13060" max="13060" width="27.5703125" style="34" customWidth="1"/>
    <col min="13061" max="13061" width="19.140625" style="34" customWidth="1"/>
    <col min="13062" max="13062" width="20.5703125" style="34" customWidth="1"/>
    <col min="13063" max="13063" width="24.28515625" style="34" bestFit="1" customWidth="1"/>
    <col min="13064" max="13064" width="17.140625" style="34" customWidth="1"/>
    <col min="13065" max="13065" width="18.42578125" style="34" customWidth="1"/>
    <col min="13066" max="13066" width="18.7109375" style="34" customWidth="1"/>
    <col min="13067" max="13067" width="20.85546875" style="34" customWidth="1"/>
    <col min="13068" max="13068" width="21.85546875" style="34" customWidth="1"/>
    <col min="13069" max="13069" width="21.140625" style="34" customWidth="1"/>
    <col min="13070" max="13070" width="19.7109375" style="34" customWidth="1"/>
    <col min="13071" max="13071" width="20.42578125" style="34" customWidth="1"/>
    <col min="13072" max="13072" width="19.28515625" style="34" customWidth="1"/>
    <col min="13073" max="13073" width="19" style="34" customWidth="1"/>
    <col min="13074" max="13074" width="19.5703125" style="34" customWidth="1"/>
    <col min="13075" max="13075" width="23.5703125" style="34" customWidth="1"/>
    <col min="13076" max="13076" width="24.7109375" style="34" customWidth="1"/>
    <col min="13077" max="13312" width="9.140625" style="34"/>
    <col min="13313" max="13313" width="20.140625" style="34" customWidth="1"/>
    <col min="13314" max="13314" width="7.7109375" style="34" customWidth="1"/>
    <col min="13315" max="13315" width="19.85546875" style="34" customWidth="1"/>
    <col min="13316" max="13316" width="27.5703125" style="34" customWidth="1"/>
    <col min="13317" max="13317" width="19.140625" style="34" customWidth="1"/>
    <col min="13318" max="13318" width="20.5703125" style="34" customWidth="1"/>
    <col min="13319" max="13319" width="24.28515625" style="34" bestFit="1" customWidth="1"/>
    <col min="13320" max="13320" width="17.140625" style="34" customWidth="1"/>
    <col min="13321" max="13321" width="18.42578125" style="34" customWidth="1"/>
    <col min="13322" max="13322" width="18.7109375" style="34" customWidth="1"/>
    <col min="13323" max="13323" width="20.85546875" style="34" customWidth="1"/>
    <col min="13324" max="13324" width="21.85546875" style="34" customWidth="1"/>
    <col min="13325" max="13325" width="21.140625" style="34" customWidth="1"/>
    <col min="13326" max="13326" width="19.7109375" style="34" customWidth="1"/>
    <col min="13327" max="13327" width="20.42578125" style="34" customWidth="1"/>
    <col min="13328" max="13328" width="19.28515625" style="34" customWidth="1"/>
    <col min="13329" max="13329" width="19" style="34" customWidth="1"/>
    <col min="13330" max="13330" width="19.5703125" style="34" customWidth="1"/>
    <col min="13331" max="13331" width="23.5703125" style="34" customWidth="1"/>
    <col min="13332" max="13332" width="24.7109375" style="34" customWidth="1"/>
    <col min="13333" max="13568" width="9.140625" style="34"/>
    <col min="13569" max="13569" width="20.140625" style="34" customWidth="1"/>
    <col min="13570" max="13570" width="7.7109375" style="34" customWidth="1"/>
    <col min="13571" max="13571" width="19.85546875" style="34" customWidth="1"/>
    <col min="13572" max="13572" width="27.5703125" style="34" customWidth="1"/>
    <col min="13573" max="13573" width="19.140625" style="34" customWidth="1"/>
    <col min="13574" max="13574" width="20.5703125" style="34" customWidth="1"/>
    <col min="13575" max="13575" width="24.28515625" style="34" bestFit="1" customWidth="1"/>
    <col min="13576" max="13576" width="17.140625" style="34" customWidth="1"/>
    <col min="13577" max="13577" width="18.42578125" style="34" customWidth="1"/>
    <col min="13578" max="13578" width="18.7109375" style="34" customWidth="1"/>
    <col min="13579" max="13579" width="20.85546875" style="34" customWidth="1"/>
    <col min="13580" max="13580" width="21.85546875" style="34" customWidth="1"/>
    <col min="13581" max="13581" width="21.140625" style="34" customWidth="1"/>
    <col min="13582" max="13582" width="19.7109375" style="34" customWidth="1"/>
    <col min="13583" max="13583" width="20.42578125" style="34" customWidth="1"/>
    <col min="13584" max="13584" width="19.28515625" style="34" customWidth="1"/>
    <col min="13585" max="13585" width="19" style="34" customWidth="1"/>
    <col min="13586" max="13586" width="19.5703125" style="34" customWidth="1"/>
    <col min="13587" max="13587" width="23.5703125" style="34" customWidth="1"/>
    <col min="13588" max="13588" width="24.7109375" style="34" customWidth="1"/>
    <col min="13589" max="13824" width="9.140625" style="34"/>
    <col min="13825" max="13825" width="20.140625" style="34" customWidth="1"/>
    <col min="13826" max="13826" width="7.7109375" style="34" customWidth="1"/>
    <col min="13827" max="13827" width="19.85546875" style="34" customWidth="1"/>
    <col min="13828" max="13828" width="27.5703125" style="34" customWidth="1"/>
    <col min="13829" max="13829" width="19.140625" style="34" customWidth="1"/>
    <col min="13830" max="13830" width="20.5703125" style="34" customWidth="1"/>
    <col min="13831" max="13831" width="24.28515625" style="34" bestFit="1" customWidth="1"/>
    <col min="13832" max="13832" width="17.140625" style="34" customWidth="1"/>
    <col min="13833" max="13833" width="18.42578125" style="34" customWidth="1"/>
    <col min="13834" max="13834" width="18.7109375" style="34" customWidth="1"/>
    <col min="13835" max="13835" width="20.85546875" style="34" customWidth="1"/>
    <col min="13836" max="13836" width="21.85546875" style="34" customWidth="1"/>
    <col min="13837" max="13837" width="21.140625" style="34" customWidth="1"/>
    <col min="13838" max="13838" width="19.7109375" style="34" customWidth="1"/>
    <col min="13839" max="13839" width="20.42578125" style="34" customWidth="1"/>
    <col min="13840" max="13840" width="19.28515625" style="34" customWidth="1"/>
    <col min="13841" max="13841" width="19" style="34" customWidth="1"/>
    <col min="13842" max="13842" width="19.5703125" style="34" customWidth="1"/>
    <col min="13843" max="13843" width="23.5703125" style="34" customWidth="1"/>
    <col min="13844" max="13844" width="24.7109375" style="34" customWidth="1"/>
    <col min="13845" max="14080" width="9.140625" style="34"/>
    <col min="14081" max="14081" width="20.140625" style="34" customWidth="1"/>
    <col min="14082" max="14082" width="7.7109375" style="34" customWidth="1"/>
    <col min="14083" max="14083" width="19.85546875" style="34" customWidth="1"/>
    <col min="14084" max="14084" width="27.5703125" style="34" customWidth="1"/>
    <col min="14085" max="14085" width="19.140625" style="34" customWidth="1"/>
    <col min="14086" max="14086" width="20.5703125" style="34" customWidth="1"/>
    <col min="14087" max="14087" width="24.28515625" style="34" bestFit="1" customWidth="1"/>
    <col min="14088" max="14088" width="17.140625" style="34" customWidth="1"/>
    <col min="14089" max="14089" width="18.42578125" style="34" customWidth="1"/>
    <col min="14090" max="14090" width="18.7109375" style="34" customWidth="1"/>
    <col min="14091" max="14091" width="20.85546875" style="34" customWidth="1"/>
    <col min="14092" max="14092" width="21.85546875" style="34" customWidth="1"/>
    <col min="14093" max="14093" width="21.140625" style="34" customWidth="1"/>
    <col min="14094" max="14094" width="19.7109375" style="34" customWidth="1"/>
    <col min="14095" max="14095" width="20.42578125" style="34" customWidth="1"/>
    <col min="14096" max="14096" width="19.28515625" style="34" customWidth="1"/>
    <col min="14097" max="14097" width="19" style="34" customWidth="1"/>
    <col min="14098" max="14098" width="19.5703125" style="34" customWidth="1"/>
    <col min="14099" max="14099" width="23.5703125" style="34" customWidth="1"/>
    <col min="14100" max="14100" width="24.7109375" style="34" customWidth="1"/>
    <col min="14101" max="14336" width="9.140625" style="34"/>
    <col min="14337" max="14337" width="20.140625" style="34" customWidth="1"/>
    <col min="14338" max="14338" width="7.7109375" style="34" customWidth="1"/>
    <col min="14339" max="14339" width="19.85546875" style="34" customWidth="1"/>
    <col min="14340" max="14340" width="27.5703125" style="34" customWidth="1"/>
    <col min="14341" max="14341" width="19.140625" style="34" customWidth="1"/>
    <col min="14342" max="14342" width="20.5703125" style="34" customWidth="1"/>
    <col min="14343" max="14343" width="24.28515625" style="34" bestFit="1" customWidth="1"/>
    <col min="14344" max="14344" width="17.140625" style="34" customWidth="1"/>
    <col min="14345" max="14345" width="18.42578125" style="34" customWidth="1"/>
    <col min="14346" max="14346" width="18.7109375" style="34" customWidth="1"/>
    <col min="14347" max="14347" width="20.85546875" style="34" customWidth="1"/>
    <col min="14348" max="14348" width="21.85546875" style="34" customWidth="1"/>
    <col min="14349" max="14349" width="21.140625" style="34" customWidth="1"/>
    <col min="14350" max="14350" width="19.7109375" style="34" customWidth="1"/>
    <col min="14351" max="14351" width="20.42578125" style="34" customWidth="1"/>
    <col min="14352" max="14352" width="19.28515625" style="34" customWidth="1"/>
    <col min="14353" max="14353" width="19" style="34" customWidth="1"/>
    <col min="14354" max="14354" width="19.5703125" style="34" customWidth="1"/>
    <col min="14355" max="14355" width="23.5703125" style="34" customWidth="1"/>
    <col min="14356" max="14356" width="24.7109375" style="34" customWidth="1"/>
    <col min="14357" max="14592" width="9.140625" style="34"/>
    <col min="14593" max="14593" width="20.140625" style="34" customWidth="1"/>
    <col min="14594" max="14594" width="7.7109375" style="34" customWidth="1"/>
    <col min="14595" max="14595" width="19.85546875" style="34" customWidth="1"/>
    <col min="14596" max="14596" width="27.5703125" style="34" customWidth="1"/>
    <col min="14597" max="14597" width="19.140625" style="34" customWidth="1"/>
    <col min="14598" max="14598" width="20.5703125" style="34" customWidth="1"/>
    <col min="14599" max="14599" width="24.28515625" style="34" bestFit="1" customWidth="1"/>
    <col min="14600" max="14600" width="17.140625" style="34" customWidth="1"/>
    <col min="14601" max="14601" width="18.42578125" style="34" customWidth="1"/>
    <col min="14602" max="14602" width="18.7109375" style="34" customWidth="1"/>
    <col min="14603" max="14603" width="20.85546875" style="34" customWidth="1"/>
    <col min="14604" max="14604" width="21.85546875" style="34" customWidth="1"/>
    <col min="14605" max="14605" width="21.140625" style="34" customWidth="1"/>
    <col min="14606" max="14606" width="19.7109375" style="34" customWidth="1"/>
    <col min="14607" max="14607" width="20.42578125" style="34" customWidth="1"/>
    <col min="14608" max="14608" width="19.28515625" style="34" customWidth="1"/>
    <col min="14609" max="14609" width="19" style="34" customWidth="1"/>
    <col min="14610" max="14610" width="19.5703125" style="34" customWidth="1"/>
    <col min="14611" max="14611" width="23.5703125" style="34" customWidth="1"/>
    <col min="14612" max="14612" width="24.7109375" style="34" customWidth="1"/>
    <col min="14613" max="14848" width="9.140625" style="34"/>
    <col min="14849" max="14849" width="20.140625" style="34" customWidth="1"/>
    <col min="14850" max="14850" width="7.7109375" style="34" customWidth="1"/>
    <col min="14851" max="14851" width="19.85546875" style="34" customWidth="1"/>
    <col min="14852" max="14852" width="27.5703125" style="34" customWidth="1"/>
    <col min="14853" max="14853" width="19.140625" style="34" customWidth="1"/>
    <col min="14854" max="14854" width="20.5703125" style="34" customWidth="1"/>
    <col min="14855" max="14855" width="24.28515625" style="34" bestFit="1" customWidth="1"/>
    <col min="14856" max="14856" width="17.140625" style="34" customWidth="1"/>
    <col min="14857" max="14857" width="18.42578125" style="34" customWidth="1"/>
    <col min="14858" max="14858" width="18.7109375" style="34" customWidth="1"/>
    <col min="14859" max="14859" width="20.85546875" style="34" customWidth="1"/>
    <col min="14860" max="14860" width="21.85546875" style="34" customWidth="1"/>
    <col min="14861" max="14861" width="21.140625" style="34" customWidth="1"/>
    <col min="14862" max="14862" width="19.7109375" style="34" customWidth="1"/>
    <col min="14863" max="14863" width="20.42578125" style="34" customWidth="1"/>
    <col min="14864" max="14864" width="19.28515625" style="34" customWidth="1"/>
    <col min="14865" max="14865" width="19" style="34" customWidth="1"/>
    <col min="14866" max="14866" width="19.5703125" style="34" customWidth="1"/>
    <col min="14867" max="14867" width="23.5703125" style="34" customWidth="1"/>
    <col min="14868" max="14868" width="24.7109375" style="34" customWidth="1"/>
    <col min="14869" max="15104" width="9.140625" style="34"/>
    <col min="15105" max="15105" width="20.140625" style="34" customWidth="1"/>
    <col min="15106" max="15106" width="7.7109375" style="34" customWidth="1"/>
    <col min="15107" max="15107" width="19.85546875" style="34" customWidth="1"/>
    <col min="15108" max="15108" width="27.5703125" style="34" customWidth="1"/>
    <col min="15109" max="15109" width="19.140625" style="34" customWidth="1"/>
    <col min="15110" max="15110" width="20.5703125" style="34" customWidth="1"/>
    <col min="15111" max="15111" width="24.28515625" style="34" bestFit="1" customWidth="1"/>
    <col min="15112" max="15112" width="17.140625" style="34" customWidth="1"/>
    <col min="15113" max="15113" width="18.42578125" style="34" customWidth="1"/>
    <col min="15114" max="15114" width="18.7109375" style="34" customWidth="1"/>
    <col min="15115" max="15115" width="20.85546875" style="34" customWidth="1"/>
    <col min="15116" max="15116" width="21.85546875" style="34" customWidth="1"/>
    <col min="15117" max="15117" width="21.140625" style="34" customWidth="1"/>
    <col min="15118" max="15118" width="19.7109375" style="34" customWidth="1"/>
    <col min="15119" max="15119" width="20.42578125" style="34" customWidth="1"/>
    <col min="15120" max="15120" width="19.28515625" style="34" customWidth="1"/>
    <col min="15121" max="15121" width="19" style="34" customWidth="1"/>
    <col min="15122" max="15122" width="19.5703125" style="34" customWidth="1"/>
    <col min="15123" max="15123" width="23.5703125" style="34" customWidth="1"/>
    <col min="15124" max="15124" width="24.7109375" style="34" customWidth="1"/>
    <col min="15125" max="15360" width="9.140625" style="34"/>
    <col min="15361" max="15361" width="20.140625" style="34" customWidth="1"/>
    <col min="15362" max="15362" width="7.7109375" style="34" customWidth="1"/>
    <col min="15363" max="15363" width="19.85546875" style="34" customWidth="1"/>
    <col min="15364" max="15364" width="27.5703125" style="34" customWidth="1"/>
    <col min="15365" max="15365" width="19.140625" style="34" customWidth="1"/>
    <col min="15366" max="15366" width="20.5703125" style="34" customWidth="1"/>
    <col min="15367" max="15367" width="24.28515625" style="34" bestFit="1" customWidth="1"/>
    <col min="15368" max="15368" width="17.140625" style="34" customWidth="1"/>
    <col min="15369" max="15369" width="18.42578125" style="34" customWidth="1"/>
    <col min="15370" max="15370" width="18.7109375" style="34" customWidth="1"/>
    <col min="15371" max="15371" width="20.85546875" style="34" customWidth="1"/>
    <col min="15372" max="15372" width="21.85546875" style="34" customWidth="1"/>
    <col min="15373" max="15373" width="21.140625" style="34" customWidth="1"/>
    <col min="15374" max="15374" width="19.7109375" style="34" customWidth="1"/>
    <col min="15375" max="15375" width="20.42578125" style="34" customWidth="1"/>
    <col min="15376" max="15376" width="19.28515625" style="34" customWidth="1"/>
    <col min="15377" max="15377" width="19" style="34" customWidth="1"/>
    <col min="15378" max="15378" width="19.5703125" style="34" customWidth="1"/>
    <col min="15379" max="15379" width="23.5703125" style="34" customWidth="1"/>
    <col min="15380" max="15380" width="24.7109375" style="34" customWidth="1"/>
    <col min="15381" max="15616" width="9.140625" style="34"/>
    <col min="15617" max="15617" width="20.140625" style="34" customWidth="1"/>
    <col min="15618" max="15618" width="7.7109375" style="34" customWidth="1"/>
    <col min="15619" max="15619" width="19.85546875" style="34" customWidth="1"/>
    <col min="15620" max="15620" width="27.5703125" style="34" customWidth="1"/>
    <col min="15621" max="15621" width="19.140625" style="34" customWidth="1"/>
    <col min="15622" max="15622" width="20.5703125" style="34" customWidth="1"/>
    <col min="15623" max="15623" width="24.28515625" style="34" bestFit="1" customWidth="1"/>
    <col min="15624" max="15624" width="17.140625" style="34" customWidth="1"/>
    <col min="15625" max="15625" width="18.42578125" style="34" customWidth="1"/>
    <col min="15626" max="15626" width="18.7109375" style="34" customWidth="1"/>
    <col min="15627" max="15627" width="20.85546875" style="34" customWidth="1"/>
    <col min="15628" max="15628" width="21.85546875" style="34" customWidth="1"/>
    <col min="15629" max="15629" width="21.140625" style="34" customWidth="1"/>
    <col min="15630" max="15630" width="19.7109375" style="34" customWidth="1"/>
    <col min="15631" max="15631" width="20.42578125" style="34" customWidth="1"/>
    <col min="15632" max="15632" width="19.28515625" style="34" customWidth="1"/>
    <col min="15633" max="15633" width="19" style="34" customWidth="1"/>
    <col min="15634" max="15634" width="19.5703125" style="34" customWidth="1"/>
    <col min="15635" max="15635" width="23.5703125" style="34" customWidth="1"/>
    <col min="15636" max="15636" width="24.7109375" style="34" customWidth="1"/>
    <col min="15637" max="15872" width="9.140625" style="34"/>
    <col min="15873" max="15873" width="20.140625" style="34" customWidth="1"/>
    <col min="15874" max="15874" width="7.7109375" style="34" customWidth="1"/>
    <col min="15875" max="15875" width="19.85546875" style="34" customWidth="1"/>
    <col min="15876" max="15876" width="27.5703125" style="34" customWidth="1"/>
    <col min="15877" max="15877" width="19.140625" style="34" customWidth="1"/>
    <col min="15878" max="15878" width="20.5703125" style="34" customWidth="1"/>
    <col min="15879" max="15879" width="24.28515625" style="34" bestFit="1" customWidth="1"/>
    <col min="15880" max="15880" width="17.140625" style="34" customWidth="1"/>
    <col min="15881" max="15881" width="18.42578125" style="34" customWidth="1"/>
    <col min="15882" max="15882" width="18.7109375" style="34" customWidth="1"/>
    <col min="15883" max="15883" width="20.85546875" style="34" customWidth="1"/>
    <col min="15884" max="15884" width="21.85546875" style="34" customWidth="1"/>
    <col min="15885" max="15885" width="21.140625" style="34" customWidth="1"/>
    <col min="15886" max="15886" width="19.7109375" style="34" customWidth="1"/>
    <col min="15887" max="15887" width="20.42578125" style="34" customWidth="1"/>
    <col min="15888" max="15888" width="19.28515625" style="34" customWidth="1"/>
    <col min="15889" max="15889" width="19" style="34" customWidth="1"/>
    <col min="15890" max="15890" width="19.5703125" style="34" customWidth="1"/>
    <col min="15891" max="15891" width="23.5703125" style="34" customWidth="1"/>
    <col min="15892" max="15892" width="24.7109375" style="34" customWidth="1"/>
    <col min="15893" max="16128" width="9.140625" style="34"/>
    <col min="16129" max="16129" width="20.140625" style="34" customWidth="1"/>
    <col min="16130" max="16130" width="7.7109375" style="34" customWidth="1"/>
    <col min="16131" max="16131" width="19.85546875" style="34" customWidth="1"/>
    <col min="16132" max="16132" width="27.5703125" style="34" customWidth="1"/>
    <col min="16133" max="16133" width="19.140625" style="34" customWidth="1"/>
    <col min="16134" max="16134" width="20.5703125" style="34" customWidth="1"/>
    <col min="16135" max="16135" width="24.28515625" style="34" bestFit="1" customWidth="1"/>
    <col min="16136" max="16136" width="17.140625" style="34" customWidth="1"/>
    <col min="16137" max="16137" width="18.42578125" style="34" customWidth="1"/>
    <col min="16138" max="16138" width="18.7109375" style="34" customWidth="1"/>
    <col min="16139" max="16139" width="20.85546875" style="34" customWidth="1"/>
    <col min="16140" max="16140" width="21.85546875" style="34" customWidth="1"/>
    <col min="16141" max="16141" width="21.140625" style="34" customWidth="1"/>
    <col min="16142" max="16142" width="19.7109375" style="34" customWidth="1"/>
    <col min="16143" max="16143" width="20.42578125" style="34" customWidth="1"/>
    <col min="16144" max="16144" width="19.28515625" style="34" customWidth="1"/>
    <col min="16145" max="16145" width="19" style="34" customWidth="1"/>
    <col min="16146" max="16146" width="19.5703125" style="34" customWidth="1"/>
    <col min="16147" max="16147" width="23.5703125" style="34" customWidth="1"/>
    <col min="16148" max="16148" width="24.7109375" style="34" customWidth="1"/>
    <col min="16149" max="16384" width="9.140625" style="34"/>
  </cols>
  <sheetData>
    <row r="1" spans="1:23" s="50" customFormat="1" ht="21" x14ac:dyDescent="0.25">
      <c r="A1" s="58" t="s">
        <v>272</v>
      </c>
      <c r="B1" s="59"/>
      <c r="C1" s="59"/>
      <c r="D1" s="59"/>
      <c r="E1" s="59"/>
      <c r="F1" s="59"/>
      <c r="G1" s="59"/>
      <c r="H1" s="59"/>
      <c r="I1" s="59"/>
      <c r="J1" s="59"/>
      <c r="K1" s="59"/>
      <c r="L1" s="59"/>
      <c r="M1" s="59"/>
      <c r="N1" s="59"/>
      <c r="O1" s="59"/>
      <c r="P1" s="59"/>
      <c r="Q1" s="59"/>
      <c r="R1" s="59"/>
      <c r="S1" s="59"/>
      <c r="T1" s="59"/>
    </row>
    <row r="2" spans="1:23" ht="15" x14ac:dyDescent="0.25">
      <c r="A2" s="59"/>
      <c r="B2" s="59"/>
      <c r="C2" s="59"/>
      <c r="D2" s="59"/>
      <c r="E2" s="59"/>
      <c r="F2" s="59"/>
      <c r="G2" s="59"/>
    </row>
    <row r="3" spans="1:23" ht="19.5" thickBot="1" x14ac:dyDescent="0.35">
      <c r="A3" s="60" t="s">
        <v>273</v>
      </c>
      <c r="B3" s="59"/>
      <c r="C3" s="59"/>
      <c r="D3" s="59"/>
      <c r="E3" s="59"/>
      <c r="F3" s="59"/>
      <c r="G3" s="59"/>
      <c r="H3" s="59"/>
      <c r="I3" s="59"/>
      <c r="J3" s="59"/>
      <c r="K3" s="59"/>
      <c r="L3" s="59"/>
      <c r="M3" s="59"/>
      <c r="N3" s="59"/>
      <c r="O3" s="59"/>
      <c r="P3" s="59"/>
      <c r="Q3" s="59"/>
      <c r="R3" s="59"/>
      <c r="S3" s="59"/>
      <c r="T3" s="59"/>
    </row>
    <row r="4" spans="1:23" s="39" customFormat="1" ht="12.75" thickBot="1" x14ac:dyDescent="0.25">
      <c r="A4" s="132" t="s">
        <v>237</v>
      </c>
      <c r="B4" s="133"/>
      <c r="C4" s="133"/>
      <c r="D4" s="133"/>
      <c r="E4" s="133"/>
      <c r="F4" s="133"/>
      <c r="G4" s="133"/>
      <c r="H4" s="133"/>
      <c r="I4" s="133"/>
      <c r="J4" s="133"/>
      <c r="K4" s="133"/>
      <c r="L4" s="133"/>
      <c r="M4" s="133"/>
      <c r="N4" s="133"/>
      <c r="O4" s="133"/>
      <c r="P4" s="133"/>
      <c r="Q4" s="133"/>
      <c r="R4" s="133"/>
      <c r="S4" s="133"/>
      <c r="T4" s="134"/>
    </row>
    <row r="5" spans="1:23" s="39" customFormat="1" ht="12" x14ac:dyDescent="0.2">
      <c r="A5" s="63" t="s">
        <v>13</v>
      </c>
      <c r="B5" s="64" t="s">
        <v>14</v>
      </c>
      <c r="C5" s="64" t="s">
        <v>260</v>
      </c>
      <c r="D5" s="64" t="s">
        <v>274</v>
      </c>
      <c r="E5" s="135" t="s">
        <v>275</v>
      </c>
      <c r="F5" s="135"/>
      <c r="G5" s="135"/>
      <c r="H5" s="135"/>
      <c r="I5" s="135" t="s">
        <v>46</v>
      </c>
      <c r="J5" s="135"/>
      <c r="K5" s="135"/>
      <c r="L5" s="135"/>
      <c r="M5" s="135" t="s">
        <v>250</v>
      </c>
      <c r="N5" s="135"/>
      <c r="O5" s="135"/>
      <c r="P5" s="136"/>
      <c r="Q5" s="135" t="s">
        <v>276</v>
      </c>
      <c r="R5" s="135"/>
      <c r="S5" s="135"/>
      <c r="T5" s="137"/>
    </row>
    <row r="6" spans="1:23" s="39" customFormat="1" ht="12" customHeight="1" x14ac:dyDescent="0.2">
      <c r="A6" s="65"/>
      <c r="B6" s="128" t="s">
        <v>15</v>
      </c>
      <c r="C6" s="66"/>
      <c r="D6" s="67" t="s">
        <v>251</v>
      </c>
      <c r="E6" s="67" t="s">
        <v>16</v>
      </c>
      <c r="F6" s="67" t="s">
        <v>17</v>
      </c>
      <c r="G6" s="67" t="s">
        <v>18</v>
      </c>
      <c r="H6" s="67" t="s">
        <v>19</v>
      </c>
      <c r="I6" s="67" t="s">
        <v>16</v>
      </c>
      <c r="J6" s="67" t="s">
        <v>17</v>
      </c>
      <c r="K6" s="67" t="s">
        <v>18</v>
      </c>
      <c r="L6" s="67" t="s">
        <v>19</v>
      </c>
      <c r="M6" s="67" t="s">
        <v>16</v>
      </c>
      <c r="N6" s="67" t="s">
        <v>17</v>
      </c>
      <c r="O6" s="67" t="s">
        <v>18</v>
      </c>
      <c r="P6" s="68" t="s">
        <v>19</v>
      </c>
      <c r="Q6" s="67" t="s">
        <v>16</v>
      </c>
      <c r="R6" s="67" t="s">
        <v>17</v>
      </c>
      <c r="S6" s="67" t="s">
        <v>18</v>
      </c>
      <c r="T6" s="69" t="s">
        <v>19</v>
      </c>
    </row>
    <row r="7" spans="1:23" s="39" customFormat="1" ht="11.25" customHeight="1" x14ac:dyDescent="0.2">
      <c r="A7" s="70" t="s">
        <v>44</v>
      </c>
      <c r="B7" s="129"/>
      <c r="C7" s="71" t="s">
        <v>47</v>
      </c>
      <c r="D7" s="72">
        <v>0</v>
      </c>
      <c r="E7" s="73">
        <v>0</v>
      </c>
      <c r="F7" s="73">
        <v>0</v>
      </c>
      <c r="G7" s="73">
        <v>0</v>
      </c>
      <c r="H7" s="73">
        <v>0</v>
      </c>
      <c r="I7" s="73">
        <v>0</v>
      </c>
      <c r="J7" s="73">
        <v>0</v>
      </c>
      <c r="K7" s="73">
        <v>0</v>
      </c>
      <c r="L7" s="73">
        <v>0</v>
      </c>
      <c r="M7" s="73">
        <v>0</v>
      </c>
      <c r="N7" s="73">
        <v>0</v>
      </c>
      <c r="O7" s="73">
        <v>0</v>
      </c>
      <c r="P7" s="74">
        <v>0</v>
      </c>
      <c r="Q7" s="73">
        <v>0</v>
      </c>
      <c r="R7" s="73">
        <v>0</v>
      </c>
      <c r="S7" s="73">
        <v>0</v>
      </c>
      <c r="T7" s="75">
        <v>0</v>
      </c>
    </row>
    <row r="8" spans="1:23" s="39" customFormat="1" ht="11.25" customHeight="1" x14ac:dyDescent="0.2">
      <c r="A8" s="96" t="s">
        <v>42</v>
      </c>
      <c r="B8" s="129"/>
      <c r="C8" s="79" t="s">
        <v>48</v>
      </c>
      <c r="D8" s="80">
        <v>238927741</v>
      </c>
      <c r="E8" s="81">
        <v>242600000</v>
      </c>
      <c r="F8" s="81">
        <v>248400000</v>
      </c>
      <c r="G8" s="81">
        <v>259000000</v>
      </c>
      <c r="H8" s="81">
        <v>267300000</v>
      </c>
      <c r="I8" s="81">
        <v>272300000</v>
      </c>
      <c r="J8" s="81">
        <v>280300000</v>
      </c>
      <c r="K8" s="81">
        <v>288300000</v>
      </c>
      <c r="L8" s="81">
        <v>308300000</v>
      </c>
      <c r="M8" s="81">
        <v>326300000</v>
      </c>
      <c r="N8" s="81">
        <v>346300000</v>
      </c>
      <c r="O8" s="81">
        <v>366300000</v>
      </c>
      <c r="P8" s="81">
        <v>387000000</v>
      </c>
      <c r="Q8" s="81">
        <v>406000000</v>
      </c>
      <c r="R8" s="81">
        <v>488000000</v>
      </c>
      <c r="S8" s="81">
        <v>582000000</v>
      </c>
      <c r="T8" s="92">
        <v>593000000</v>
      </c>
      <c r="V8" s="40"/>
    </row>
    <row r="9" spans="1:23" s="40" customFormat="1" ht="11.25" customHeight="1" x14ac:dyDescent="0.2">
      <c r="A9" s="76" t="s">
        <v>41</v>
      </c>
      <c r="B9" s="129"/>
      <c r="C9" s="77" t="s">
        <v>49</v>
      </c>
      <c r="D9" s="72">
        <v>122095022.12</v>
      </c>
      <c r="E9" s="78">
        <v>144730900</v>
      </c>
      <c r="F9" s="78">
        <v>146230900</v>
      </c>
      <c r="G9" s="78">
        <v>154830900</v>
      </c>
      <c r="H9" s="78">
        <v>160726900</v>
      </c>
      <c r="I9" s="78">
        <v>192726900</v>
      </c>
      <c r="J9" s="78">
        <v>223726000</v>
      </c>
      <c r="K9" s="78">
        <v>253727000</v>
      </c>
      <c r="L9" s="78">
        <v>360730000</v>
      </c>
      <c r="M9" s="78">
        <v>627000000</v>
      </c>
      <c r="N9" s="78">
        <v>700000000</v>
      </c>
      <c r="O9" s="78">
        <v>771000000</v>
      </c>
      <c r="P9" s="78">
        <v>850000000</v>
      </c>
      <c r="Q9" s="78">
        <v>930000000</v>
      </c>
      <c r="R9" s="78">
        <v>1005000000</v>
      </c>
      <c r="S9" s="78">
        <v>1081900000</v>
      </c>
      <c r="T9" s="78">
        <v>1158800000</v>
      </c>
      <c r="U9" s="39"/>
    </row>
    <row r="10" spans="1:23" s="40" customFormat="1" ht="11.25" customHeight="1" x14ac:dyDescent="0.2">
      <c r="A10" s="96" t="s">
        <v>40</v>
      </c>
      <c r="B10" s="129"/>
      <c r="C10" s="79" t="s">
        <v>50</v>
      </c>
      <c r="D10" s="80">
        <v>780440650.12</v>
      </c>
      <c r="E10" s="81">
        <v>792009426</v>
      </c>
      <c r="F10" s="81">
        <v>926083500</v>
      </c>
      <c r="G10" s="81">
        <v>972750166</v>
      </c>
      <c r="H10" s="81">
        <v>1000157574</v>
      </c>
      <c r="I10" s="81">
        <v>1052749759</v>
      </c>
      <c r="J10" s="81">
        <v>1762499900</v>
      </c>
      <c r="K10" s="81">
        <v>1826166600</v>
      </c>
      <c r="L10" s="81">
        <v>1860567000</v>
      </c>
      <c r="M10" s="81">
        <v>1907352200</v>
      </c>
      <c r="N10" s="81">
        <v>2041426300</v>
      </c>
      <c r="O10" s="81">
        <v>2088092900</v>
      </c>
      <c r="P10" s="81">
        <v>2105500300</v>
      </c>
      <c r="Q10" s="81">
        <v>2140685500</v>
      </c>
      <c r="R10" s="81">
        <v>2230685500</v>
      </c>
      <c r="S10" s="81">
        <v>2320685500</v>
      </c>
      <c r="T10" s="92">
        <v>2410685500</v>
      </c>
      <c r="U10" s="39"/>
      <c r="W10" s="82"/>
    </row>
    <row r="11" spans="1:23" s="40" customFormat="1" ht="11.25" customHeight="1" x14ac:dyDescent="0.2">
      <c r="A11" s="76" t="s">
        <v>43</v>
      </c>
      <c r="B11" s="129"/>
      <c r="C11" s="77" t="s">
        <v>51</v>
      </c>
      <c r="D11" s="72">
        <v>3714919.62</v>
      </c>
      <c r="E11" s="83">
        <v>4088999</v>
      </c>
      <c r="F11" s="83">
        <v>4458999</v>
      </c>
      <c r="G11" s="83">
        <v>4838999</v>
      </c>
      <c r="H11" s="83">
        <v>5078999</v>
      </c>
      <c r="I11" s="83">
        <v>8318999</v>
      </c>
      <c r="J11" s="78">
        <v>13630600</v>
      </c>
      <c r="K11" s="78">
        <v>16880600</v>
      </c>
      <c r="L11" s="78">
        <v>20280600</v>
      </c>
      <c r="M11" s="78">
        <v>24030600</v>
      </c>
      <c r="N11" s="78">
        <v>27421600</v>
      </c>
      <c r="O11" s="78">
        <v>30421600</v>
      </c>
      <c r="P11" s="78">
        <v>33421600</v>
      </c>
      <c r="Q11" s="78">
        <v>33421600</v>
      </c>
      <c r="R11" s="90">
        <v>33421600</v>
      </c>
      <c r="S11" s="90">
        <v>33421600</v>
      </c>
      <c r="T11" s="91">
        <v>33421600</v>
      </c>
      <c r="U11" s="39"/>
    </row>
    <row r="12" spans="1:23" s="39" customFormat="1" ht="11.25" customHeight="1" x14ac:dyDescent="0.2">
      <c r="A12" s="97" t="s">
        <v>45</v>
      </c>
      <c r="B12" s="129"/>
      <c r="C12" s="79" t="s">
        <v>52</v>
      </c>
      <c r="D12" s="80">
        <v>28138005.27</v>
      </c>
      <c r="E12" s="81">
        <v>33630000</v>
      </c>
      <c r="F12" s="81">
        <v>36363000</v>
      </c>
      <c r="G12" s="81">
        <v>40363000</v>
      </c>
      <c r="H12" s="81">
        <v>43563000</v>
      </c>
      <c r="I12" s="81">
        <v>45763000</v>
      </c>
      <c r="J12" s="81">
        <v>47563000</v>
      </c>
      <c r="K12" s="81">
        <v>48763000</v>
      </c>
      <c r="L12" s="81">
        <v>54963000</v>
      </c>
      <c r="M12" s="81">
        <v>70280000</v>
      </c>
      <c r="N12" s="81">
        <v>92600000</v>
      </c>
      <c r="O12" s="81">
        <v>117000000</v>
      </c>
      <c r="P12" s="81">
        <v>138000000</v>
      </c>
      <c r="Q12" s="81">
        <v>166000000</v>
      </c>
      <c r="R12" s="81">
        <v>188000000</v>
      </c>
      <c r="S12" s="81">
        <v>220000000</v>
      </c>
      <c r="T12" s="92">
        <v>240000000</v>
      </c>
      <c r="V12" s="40"/>
    </row>
    <row r="13" spans="1:23" s="39" customFormat="1" ht="11.25" customHeight="1" x14ac:dyDescent="0.2">
      <c r="A13" s="84" t="s">
        <v>110</v>
      </c>
      <c r="B13" s="129"/>
      <c r="C13" s="71" t="s">
        <v>53</v>
      </c>
      <c r="D13" s="72">
        <v>6721727.4199999999</v>
      </c>
      <c r="E13" s="83">
        <v>7072000</v>
      </c>
      <c r="F13" s="83">
        <v>7644000</v>
      </c>
      <c r="G13" s="83">
        <v>8169000</v>
      </c>
      <c r="H13" s="83">
        <v>8669000</v>
      </c>
      <c r="I13" s="83">
        <v>9169000</v>
      </c>
      <c r="J13" s="83">
        <v>9669000</v>
      </c>
      <c r="K13" s="83">
        <v>10169000</v>
      </c>
      <c r="L13" s="83">
        <v>10669000</v>
      </c>
      <c r="M13" s="83">
        <v>11170000</v>
      </c>
      <c r="N13" s="83">
        <v>11670000</v>
      </c>
      <c r="O13" s="83">
        <v>12170000</v>
      </c>
      <c r="P13" s="83">
        <v>12670000</v>
      </c>
      <c r="Q13" s="83">
        <v>13170000</v>
      </c>
      <c r="R13" s="83">
        <v>13700000</v>
      </c>
      <c r="S13" s="83">
        <v>14200000</v>
      </c>
      <c r="T13" s="98">
        <v>14700000</v>
      </c>
      <c r="V13" s="40"/>
    </row>
    <row r="14" spans="1:23" s="39" customFormat="1" ht="11.25" customHeight="1" thickBot="1" x14ac:dyDescent="0.25">
      <c r="A14" s="97" t="s">
        <v>238</v>
      </c>
      <c r="B14" s="129"/>
      <c r="C14" s="93" t="s">
        <v>54</v>
      </c>
      <c r="D14" s="94">
        <v>6325561.0700000003</v>
      </c>
      <c r="E14" s="95">
        <v>6700000</v>
      </c>
      <c r="F14" s="95">
        <v>7600000</v>
      </c>
      <c r="G14" s="95">
        <v>8600000</v>
      </c>
      <c r="H14" s="95">
        <v>9500000</v>
      </c>
      <c r="I14" s="95">
        <v>10100000</v>
      </c>
      <c r="J14" s="95">
        <v>11300000</v>
      </c>
      <c r="K14" s="95">
        <v>12000000</v>
      </c>
      <c r="L14" s="95">
        <v>12600000</v>
      </c>
      <c r="M14" s="95">
        <v>13200000</v>
      </c>
      <c r="N14" s="95">
        <v>13600000</v>
      </c>
      <c r="O14" s="95">
        <v>14000000</v>
      </c>
      <c r="P14" s="95">
        <v>14400000</v>
      </c>
      <c r="Q14" s="95">
        <v>14800000</v>
      </c>
      <c r="R14" s="95">
        <v>15000000</v>
      </c>
      <c r="S14" s="95">
        <v>15000000</v>
      </c>
      <c r="T14" s="92">
        <v>15000000</v>
      </c>
      <c r="V14" s="40"/>
    </row>
    <row r="15" spans="1:23" s="39" customFormat="1" ht="12" customHeight="1" thickBot="1" x14ac:dyDescent="0.25">
      <c r="A15" s="86" t="s">
        <v>239</v>
      </c>
      <c r="B15" s="130"/>
      <c r="C15" s="87" t="s">
        <v>30</v>
      </c>
      <c r="D15" s="88">
        <f>SUM(D7:D14)</f>
        <v>1186363626.6199999</v>
      </c>
      <c r="E15" s="88">
        <f>SUM(E7:E14)</f>
        <v>1230831325</v>
      </c>
      <c r="F15" s="88">
        <f t="shared" ref="F15:T15" si="0">SUM(F7:F14)</f>
        <v>1376780399</v>
      </c>
      <c r="G15" s="88">
        <f t="shared" si="0"/>
        <v>1448552065</v>
      </c>
      <c r="H15" s="88">
        <f t="shared" si="0"/>
        <v>1494995473</v>
      </c>
      <c r="I15" s="88">
        <f t="shared" si="0"/>
        <v>1591127658</v>
      </c>
      <c r="J15" s="88">
        <f t="shared" si="0"/>
        <v>2348688500</v>
      </c>
      <c r="K15" s="88">
        <f t="shared" si="0"/>
        <v>2456006200</v>
      </c>
      <c r="L15" s="88">
        <f t="shared" si="0"/>
        <v>2628109600</v>
      </c>
      <c r="M15" s="88">
        <f t="shared" si="0"/>
        <v>2979332800</v>
      </c>
      <c r="N15" s="88">
        <f t="shared" si="0"/>
        <v>3233017900</v>
      </c>
      <c r="O15" s="88">
        <f t="shared" si="0"/>
        <v>3398984500</v>
      </c>
      <c r="P15" s="88">
        <f t="shared" si="0"/>
        <v>3540991900</v>
      </c>
      <c r="Q15" s="88">
        <f t="shared" si="0"/>
        <v>3704077100</v>
      </c>
      <c r="R15" s="88">
        <f t="shared" si="0"/>
        <v>3973807100</v>
      </c>
      <c r="S15" s="88">
        <f t="shared" si="0"/>
        <v>4267207100</v>
      </c>
      <c r="T15" s="89">
        <f t="shared" si="0"/>
        <v>4465607100</v>
      </c>
      <c r="V15" s="40"/>
    </row>
    <row r="16" spans="1:23" s="39" customFormat="1" ht="12" x14ac:dyDescent="0.2">
      <c r="A16" s="107"/>
      <c r="B16" s="108"/>
      <c r="C16" s="109"/>
      <c r="D16" s="110"/>
      <c r="E16" s="110"/>
      <c r="F16" s="110"/>
      <c r="G16" s="110"/>
      <c r="H16" s="110"/>
      <c r="I16" s="110"/>
      <c r="J16" s="110"/>
      <c r="K16" s="110"/>
      <c r="L16" s="110"/>
      <c r="M16" s="110"/>
      <c r="N16" s="110"/>
      <c r="O16" s="110"/>
      <c r="P16" s="110"/>
      <c r="Q16" s="110"/>
      <c r="R16" s="110"/>
      <c r="S16" s="110"/>
      <c r="T16" s="110"/>
    </row>
    <row r="17" spans="1:21" s="39" customFormat="1" ht="12.75" thickBot="1" x14ac:dyDescent="0.25">
      <c r="A17" s="54"/>
      <c r="B17" s="54"/>
      <c r="C17" s="54"/>
      <c r="D17" s="54"/>
      <c r="E17" s="54"/>
      <c r="F17" s="54"/>
      <c r="G17" s="54"/>
      <c r="H17" s="54"/>
      <c r="I17" s="54"/>
      <c r="J17" s="54"/>
      <c r="K17" s="54"/>
      <c r="L17" s="54"/>
      <c r="M17" s="54"/>
      <c r="N17" s="54"/>
      <c r="O17" s="54"/>
      <c r="P17" s="54"/>
    </row>
    <row r="18" spans="1:21" s="39" customFormat="1" ht="12.75" thickBot="1" x14ac:dyDescent="0.25">
      <c r="A18" s="132" t="s">
        <v>236</v>
      </c>
      <c r="B18" s="133"/>
      <c r="C18" s="133"/>
      <c r="D18" s="133"/>
      <c r="E18" s="133"/>
      <c r="F18" s="133"/>
      <c r="G18" s="133"/>
      <c r="H18" s="133"/>
      <c r="I18" s="133"/>
      <c r="J18" s="133"/>
      <c r="K18" s="133"/>
      <c r="L18" s="133"/>
      <c r="M18" s="133"/>
      <c r="N18" s="133"/>
      <c r="O18" s="133"/>
      <c r="P18" s="133"/>
      <c r="Q18" s="133"/>
      <c r="R18" s="133"/>
      <c r="S18" s="133"/>
      <c r="T18" s="134"/>
    </row>
    <row r="19" spans="1:21" s="39" customFormat="1" ht="12" x14ac:dyDescent="0.2">
      <c r="A19" s="111" t="s">
        <v>13</v>
      </c>
      <c r="B19" s="112" t="s">
        <v>14</v>
      </c>
      <c r="C19" s="112" t="s">
        <v>260</v>
      </c>
      <c r="D19" s="112" t="s">
        <v>274</v>
      </c>
      <c r="E19" s="139" t="s">
        <v>275</v>
      </c>
      <c r="F19" s="139"/>
      <c r="G19" s="139"/>
      <c r="H19" s="139"/>
      <c r="I19" s="139" t="s">
        <v>46</v>
      </c>
      <c r="J19" s="139"/>
      <c r="K19" s="139"/>
      <c r="L19" s="139"/>
      <c r="M19" s="139" t="s">
        <v>250</v>
      </c>
      <c r="N19" s="139"/>
      <c r="O19" s="139"/>
      <c r="P19" s="140"/>
      <c r="Q19" s="135" t="s">
        <v>276</v>
      </c>
      <c r="R19" s="135"/>
      <c r="S19" s="135"/>
      <c r="T19" s="137"/>
    </row>
    <row r="20" spans="1:21" s="39" customFormat="1" ht="12" customHeight="1" x14ac:dyDescent="0.2">
      <c r="A20" s="65"/>
      <c r="B20" s="128" t="s">
        <v>15</v>
      </c>
      <c r="C20" s="66"/>
      <c r="D20" s="67" t="s">
        <v>251</v>
      </c>
      <c r="E20" s="67" t="s">
        <v>16</v>
      </c>
      <c r="F20" s="67" t="s">
        <v>17</v>
      </c>
      <c r="G20" s="67" t="s">
        <v>18</v>
      </c>
      <c r="H20" s="67" t="s">
        <v>19</v>
      </c>
      <c r="I20" s="67" t="s">
        <v>16</v>
      </c>
      <c r="J20" s="67" t="s">
        <v>17</v>
      </c>
      <c r="K20" s="67" t="s">
        <v>18</v>
      </c>
      <c r="L20" s="67" t="s">
        <v>19</v>
      </c>
      <c r="M20" s="67" t="s">
        <v>16</v>
      </c>
      <c r="N20" s="67" t="s">
        <v>17</v>
      </c>
      <c r="O20" s="67" t="s">
        <v>18</v>
      </c>
      <c r="P20" s="68" t="s">
        <v>19</v>
      </c>
      <c r="Q20" s="67" t="s">
        <v>16</v>
      </c>
      <c r="R20" s="67" t="s">
        <v>17</v>
      </c>
      <c r="S20" s="67" t="s">
        <v>18</v>
      </c>
      <c r="T20" s="69" t="s">
        <v>19</v>
      </c>
    </row>
    <row r="21" spans="1:21" s="39" customFormat="1" ht="11.25" customHeight="1" x14ac:dyDescent="0.2">
      <c r="A21" s="70" t="s">
        <v>44</v>
      </c>
      <c r="B21" s="129"/>
      <c r="C21" s="71" t="s">
        <v>47</v>
      </c>
      <c r="D21" s="104">
        <v>0</v>
      </c>
      <c r="E21" s="85">
        <v>0</v>
      </c>
      <c r="F21" s="85">
        <v>0</v>
      </c>
      <c r="G21" s="85">
        <v>0</v>
      </c>
      <c r="H21" s="85">
        <v>0</v>
      </c>
      <c r="I21" s="85">
        <v>0</v>
      </c>
      <c r="J21" s="85">
        <v>0</v>
      </c>
      <c r="K21" s="85">
        <v>0</v>
      </c>
      <c r="L21" s="85">
        <v>0</v>
      </c>
      <c r="M21" s="85">
        <v>0</v>
      </c>
      <c r="N21" s="85">
        <v>0</v>
      </c>
      <c r="O21" s="85">
        <v>0</v>
      </c>
      <c r="P21" s="85">
        <v>0</v>
      </c>
      <c r="Q21" s="73">
        <v>0</v>
      </c>
      <c r="R21" s="73">
        <v>0</v>
      </c>
      <c r="S21" s="73">
        <v>0</v>
      </c>
      <c r="T21" s="75">
        <v>0</v>
      </c>
    </row>
    <row r="22" spans="1:21" s="39" customFormat="1" ht="11.25" customHeight="1" x14ac:dyDescent="0.2">
      <c r="A22" s="96" t="s">
        <v>42</v>
      </c>
      <c r="B22" s="129"/>
      <c r="C22" s="79" t="s">
        <v>48</v>
      </c>
      <c r="D22" s="80">
        <v>94417227.370000005</v>
      </c>
      <c r="E22" s="81">
        <v>109000000</v>
      </c>
      <c r="F22" s="81">
        <v>119000000</v>
      </c>
      <c r="G22" s="81">
        <v>130000000</v>
      </c>
      <c r="H22" s="81">
        <v>142000000</v>
      </c>
      <c r="I22" s="81">
        <v>155000000</v>
      </c>
      <c r="J22" s="81">
        <v>169000000</v>
      </c>
      <c r="K22" s="81">
        <v>184000000</v>
      </c>
      <c r="L22" s="81">
        <v>200000000</v>
      </c>
      <c r="M22" s="81">
        <v>225000000</v>
      </c>
      <c r="N22" s="81">
        <v>250000000</v>
      </c>
      <c r="O22" s="81">
        <v>275000000</v>
      </c>
      <c r="P22" s="81">
        <v>300000000</v>
      </c>
      <c r="Q22" s="81">
        <v>320000000</v>
      </c>
      <c r="R22" s="81">
        <v>325000000</v>
      </c>
      <c r="S22" s="81">
        <v>330000000</v>
      </c>
      <c r="T22" s="81">
        <v>335000000</v>
      </c>
    </row>
    <row r="23" spans="1:21" s="40" customFormat="1" ht="11.25" customHeight="1" x14ac:dyDescent="0.2">
      <c r="A23" s="76" t="s">
        <v>41</v>
      </c>
      <c r="B23" s="129"/>
      <c r="C23" s="77" t="s">
        <v>49</v>
      </c>
      <c r="D23" s="72">
        <v>41926394.780000001</v>
      </c>
      <c r="E23" s="90">
        <v>71312999.771140739</v>
      </c>
      <c r="F23" s="90">
        <v>82372999.72714074</v>
      </c>
      <c r="G23" s="90">
        <v>83330000</v>
      </c>
      <c r="H23" s="90">
        <v>85230000</v>
      </c>
      <c r="I23" s="90">
        <v>87130000</v>
      </c>
      <c r="J23" s="90">
        <v>89030000</v>
      </c>
      <c r="K23" s="90">
        <v>109660000</v>
      </c>
      <c r="L23" s="90">
        <v>120560000</v>
      </c>
      <c r="M23" s="90">
        <v>138060000</v>
      </c>
      <c r="N23" s="90">
        <v>152660000</v>
      </c>
      <c r="O23" s="90">
        <v>160000000</v>
      </c>
      <c r="P23" s="90">
        <v>160000000</v>
      </c>
      <c r="Q23" s="90">
        <v>160000000</v>
      </c>
      <c r="R23" s="90">
        <v>160000000</v>
      </c>
      <c r="S23" s="90">
        <v>160000000</v>
      </c>
      <c r="T23" s="90">
        <v>160000000</v>
      </c>
      <c r="U23" s="39"/>
    </row>
    <row r="24" spans="1:21" s="40" customFormat="1" ht="11.25" customHeight="1" x14ac:dyDescent="0.2">
      <c r="A24" s="96" t="s">
        <v>40</v>
      </c>
      <c r="B24" s="129"/>
      <c r="C24" s="79" t="s">
        <v>50</v>
      </c>
      <c r="D24" s="80">
        <v>749964199.74000001</v>
      </c>
      <c r="E24" s="81">
        <v>792009000</v>
      </c>
      <c r="F24" s="81">
        <v>926083000</v>
      </c>
      <c r="G24" s="81">
        <v>972750000</v>
      </c>
      <c r="H24" s="81">
        <v>990157000</v>
      </c>
      <c r="I24" s="81">
        <v>1025342000</v>
      </c>
      <c r="J24" s="81">
        <v>1718092000</v>
      </c>
      <c r="K24" s="81">
        <v>1764759000</v>
      </c>
      <c r="L24" s="81">
        <v>1782167000</v>
      </c>
      <c r="M24" s="81">
        <v>1817352200</v>
      </c>
      <c r="N24" s="81">
        <v>1951426000</v>
      </c>
      <c r="O24" s="81">
        <v>1998090000</v>
      </c>
      <c r="P24" s="81">
        <v>2000500000</v>
      </c>
      <c r="Q24" s="81">
        <v>2000700000</v>
      </c>
      <c r="R24" s="81">
        <v>2004000000</v>
      </c>
      <c r="S24" s="81">
        <v>2010000000</v>
      </c>
      <c r="T24" s="81">
        <v>2020000000</v>
      </c>
      <c r="U24" s="39"/>
    </row>
    <row r="25" spans="1:21" s="40" customFormat="1" ht="11.25" customHeight="1" x14ac:dyDescent="0.2">
      <c r="A25" s="76" t="s">
        <v>43</v>
      </c>
      <c r="B25" s="129"/>
      <c r="C25" s="77" t="s">
        <v>51</v>
      </c>
      <c r="D25" s="72">
        <v>2198589.98</v>
      </c>
      <c r="E25" s="90">
        <v>2491999.8556481483</v>
      </c>
      <c r="F25" s="90">
        <v>2641999.8556481483</v>
      </c>
      <c r="G25" s="90">
        <v>3091999.8556481483</v>
      </c>
      <c r="H25" s="90">
        <v>3241999.8556481502</v>
      </c>
      <c r="I25" s="90">
        <v>3353999.8556481502</v>
      </c>
      <c r="J25" s="90">
        <v>3466999.8556481502</v>
      </c>
      <c r="K25" s="90">
        <v>3589999.8556481502</v>
      </c>
      <c r="L25" s="90">
        <v>5777000</v>
      </c>
      <c r="M25" s="90">
        <v>5927000</v>
      </c>
      <c r="N25" s="90">
        <v>6377000</v>
      </c>
      <c r="O25" s="90">
        <v>6527000</v>
      </c>
      <c r="P25" s="90">
        <v>6627000</v>
      </c>
      <c r="Q25" s="40">
        <v>6727000</v>
      </c>
      <c r="R25" s="90">
        <v>6827000</v>
      </c>
      <c r="S25" s="90">
        <v>7022000</v>
      </c>
      <c r="T25" s="90">
        <v>7217000</v>
      </c>
      <c r="U25" s="39"/>
    </row>
    <row r="26" spans="1:21" s="39" customFormat="1" ht="11.25" customHeight="1" x14ac:dyDescent="0.2">
      <c r="A26" s="97" t="s">
        <v>45</v>
      </c>
      <c r="B26" s="129"/>
      <c r="C26" s="79" t="s">
        <v>52</v>
      </c>
      <c r="D26" s="80">
        <v>5154145.3499999996</v>
      </c>
      <c r="E26" s="81">
        <v>5918000.4500000002</v>
      </c>
      <c r="F26" s="81">
        <v>7118000.4500000002</v>
      </c>
      <c r="G26" s="81">
        <v>8318000.4500000002</v>
      </c>
      <c r="H26" s="81">
        <v>9818000.4499999993</v>
      </c>
      <c r="I26" s="81">
        <v>10818000.449999999</v>
      </c>
      <c r="J26" s="81">
        <v>11118000.449999999</v>
      </c>
      <c r="K26" s="81">
        <v>11418000.449999999</v>
      </c>
      <c r="L26" s="81">
        <v>11868000.449999999</v>
      </c>
      <c r="M26" s="81">
        <v>12168000.449999999</v>
      </c>
      <c r="N26" s="81">
        <v>13000000</v>
      </c>
      <c r="O26" s="81">
        <v>13100000</v>
      </c>
      <c r="P26" s="81">
        <v>13200000</v>
      </c>
      <c r="Q26" s="81">
        <v>13300000</v>
      </c>
      <c r="R26" s="81">
        <v>13400000</v>
      </c>
      <c r="S26" s="81">
        <v>13500000</v>
      </c>
      <c r="T26" s="81">
        <v>13600000</v>
      </c>
    </row>
    <row r="27" spans="1:21" s="39" customFormat="1" ht="11.25" customHeight="1" x14ac:dyDescent="0.2">
      <c r="A27" s="84" t="s">
        <v>110</v>
      </c>
      <c r="B27" s="129"/>
      <c r="C27" s="71" t="s">
        <v>53</v>
      </c>
      <c r="D27" s="72">
        <v>920692.81</v>
      </c>
      <c r="E27" s="83">
        <v>1080000</v>
      </c>
      <c r="F27" s="83">
        <v>1580000</v>
      </c>
      <c r="G27" s="83">
        <v>2080000</v>
      </c>
      <c r="H27" s="83">
        <v>2580000</v>
      </c>
      <c r="I27" s="83">
        <v>3080000</v>
      </c>
      <c r="J27" s="83">
        <v>3580000</v>
      </c>
      <c r="K27" s="83">
        <v>4080000</v>
      </c>
      <c r="L27" s="83">
        <v>4580000</v>
      </c>
      <c r="M27" s="83">
        <v>5080000</v>
      </c>
      <c r="N27" s="83">
        <v>5580000</v>
      </c>
      <c r="O27" s="83">
        <v>6080000</v>
      </c>
      <c r="P27" s="83">
        <v>6580000</v>
      </c>
      <c r="Q27" s="90">
        <v>7080000</v>
      </c>
      <c r="R27" s="83">
        <v>7580000</v>
      </c>
      <c r="S27" s="83">
        <v>8080000</v>
      </c>
      <c r="T27" s="39">
        <v>8080000</v>
      </c>
    </row>
    <row r="28" spans="1:21" s="39" customFormat="1" ht="11.25" customHeight="1" thickBot="1" x14ac:dyDescent="0.25">
      <c r="A28" s="97" t="s">
        <v>238</v>
      </c>
      <c r="B28" s="129"/>
      <c r="C28" s="93" t="s">
        <v>54</v>
      </c>
      <c r="D28" s="94">
        <v>5958311.6100000003</v>
      </c>
      <c r="E28" s="81">
        <v>6800000</v>
      </c>
      <c r="F28" s="81">
        <v>7700000</v>
      </c>
      <c r="G28" s="81">
        <v>8600000</v>
      </c>
      <c r="H28" s="81">
        <v>9500000</v>
      </c>
      <c r="I28" s="81">
        <v>10400000</v>
      </c>
      <c r="J28" s="81">
        <v>11300000</v>
      </c>
      <c r="K28" s="81">
        <v>12100000</v>
      </c>
      <c r="L28" s="81">
        <v>12800000</v>
      </c>
      <c r="M28" s="81">
        <v>13400000</v>
      </c>
      <c r="N28" s="81">
        <v>13900000</v>
      </c>
      <c r="O28" s="81">
        <v>14300000</v>
      </c>
      <c r="P28" s="81">
        <v>14600000</v>
      </c>
      <c r="Q28" s="81">
        <v>15050000</v>
      </c>
      <c r="R28" s="81">
        <v>15450000</v>
      </c>
      <c r="S28" s="81">
        <v>15850000</v>
      </c>
      <c r="T28" s="81">
        <v>16250000</v>
      </c>
    </row>
    <row r="29" spans="1:21" s="39" customFormat="1" ht="12" customHeight="1" thickBot="1" x14ac:dyDescent="0.25">
      <c r="A29" s="86" t="s">
        <v>239</v>
      </c>
      <c r="B29" s="130"/>
      <c r="C29" s="87" t="s">
        <v>30</v>
      </c>
      <c r="D29" s="88">
        <f>SUM(D21:D28)</f>
        <v>900539561.63999999</v>
      </c>
      <c r="E29" s="105">
        <f>SUM(E21:E28)</f>
        <v>988612000.07678902</v>
      </c>
      <c r="F29" s="105">
        <f>SUM(F21:F28)</f>
        <v>1146496000.0327888</v>
      </c>
      <c r="G29" s="105">
        <f>SUM(G21:G28)</f>
        <v>1208170000.3056481</v>
      </c>
      <c r="H29" s="105">
        <f>SUM(H21:H28)</f>
        <v>1242527000.3056481</v>
      </c>
      <c r="I29" s="105">
        <f t="shared" ref="I29:T29" si="1">SUM(I21:I28)</f>
        <v>1295124000.3056481</v>
      </c>
      <c r="J29" s="105">
        <f t="shared" si="1"/>
        <v>2005587000.3056481</v>
      </c>
      <c r="K29" s="105">
        <f t="shared" si="1"/>
        <v>2089607000.3056481</v>
      </c>
      <c r="L29" s="105">
        <f t="shared" si="1"/>
        <v>2137752000.45</v>
      </c>
      <c r="M29" s="105">
        <f t="shared" si="1"/>
        <v>2216987200.4499998</v>
      </c>
      <c r="N29" s="105">
        <f t="shared" si="1"/>
        <v>2392943000</v>
      </c>
      <c r="O29" s="105">
        <f t="shared" si="1"/>
        <v>2473097000</v>
      </c>
      <c r="P29" s="105">
        <f t="shared" si="1"/>
        <v>2501507000</v>
      </c>
      <c r="Q29" s="105">
        <f t="shared" si="1"/>
        <v>2522857000</v>
      </c>
      <c r="R29" s="105">
        <f t="shared" si="1"/>
        <v>2532257000</v>
      </c>
      <c r="S29" s="105">
        <f t="shared" si="1"/>
        <v>2544452000</v>
      </c>
      <c r="T29" s="106">
        <f t="shared" si="1"/>
        <v>2560147000</v>
      </c>
    </row>
    <row r="30" spans="1:21" s="39" customFormat="1" ht="12" x14ac:dyDescent="0.2">
      <c r="A30" s="36"/>
      <c r="B30" s="37"/>
      <c r="C30" s="41"/>
      <c r="D30" s="42"/>
      <c r="E30" s="38"/>
      <c r="F30" s="38"/>
      <c r="G30" s="38"/>
      <c r="H30" s="38"/>
      <c r="I30" s="38"/>
      <c r="J30" s="38"/>
      <c r="K30" s="38"/>
      <c r="L30" s="38"/>
      <c r="M30" s="38"/>
      <c r="N30" s="38"/>
      <c r="O30" s="38"/>
      <c r="P30" s="38"/>
      <c r="Q30" s="38"/>
      <c r="R30" s="38"/>
      <c r="S30" s="38"/>
      <c r="T30" s="38"/>
    </row>
    <row r="31" spans="1:21" s="39" customFormat="1" ht="12" x14ac:dyDescent="0.2">
      <c r="A31" s="40"/>
      <c r="B31" s="40"/>
      <c r="C31" s="40"/>
      <c r="D31" s="40"/>
      <c r="E31" s="40"/>
      <c r="F31" s="40"/>
      <c r="G31" s="40"/>
      <c r="H31" s="40"/>
      <c r="I31" s="40"/>
      <c r="J31" s="40"/>
      <c r="K31" s="40"/>
      <c r="L31" s="40"/>
      <c r="M31" s="40"/>
      <c r="N31" s="40"/>
      <c r="O31" s="40"/>
      <c r="P31" s="40"/>
      <c r="Q31" s="40"/>
      <c r="R31" s="40"/>
      <c r="S31" s="40"/>
      <c r="T31" s="40"/>
    </row>
    <row r="32" spans="1:21" s="39" customFormat="1" ht="12" x14ac:dyDescent="0.2">
      <c r="A32" s="40"/>
      <c r="B32" s="40"/>
      <c r="C32" s="40"/>
      <c r="D32" s="40"/>
      <c r="E32" s="40"/>
      <c r="F32" s="40"/>
      <c r="G32" s="40"/>
      <c r="H32" s="40"/>
      <c r="I32" s="40"/>
      <c r="J32" s="40"/>
      <c r="K32" s="40"/>
      <c r="L32" s="40"/>
      <c r="M32" s="40"/>
      <c r="N32" s="40"/>
      <c r="O32" s="40"/>
      <c r="P32" s="40"/>
      <c r="Q32" s="40"/>
      <c r="R32" s="40"/>
      <c r="S32" s="40"/>
      <c r="T32" s="40"/>
    </row>
    <row r="33" spans="1:20" s="39" customFormat="1" ht="12.75" x14ac:dyDescent="0.2">
      <c r="A33" s="43" t="s">
        <v>20</v>
      </c>
      <c r="B33" s="40"/>
      <c r="C33" s="40"/>
      <c r="D33" s="40"/>
      <c r="E33" s="40"/>
      <c r="F33" s="40"/>
      <c r="G33" s="40"/>
      <c r="H33" s="40"/>
      <c r="I33" s="40"/>
      <c r="J33" s="40"/>
      <c r="K33" s="40"/>
      <c r="L33" s="40"/>
      <c r="M33" s="40"/>
      <c r="N33" s="40"/>
      <c r="O33" s="40"/>
      <c r="P33" s="40"/>
      <c r="Q33" s="44"/>
      <c r="R33" s="44"/>
      <c r="S33" s="44"/>
      <c r="T33" s="44"/>
    </row>
    <row r="34" spans="1:20" s="39" customFormat="1" ht="24" x14ac:dyDescent="0.2">
      <c r="A34" s="45" t="s">
        <v>12</v>
      </c>
      <c r="Q34" s="46"/>
      <c r="R34" s="46"/>
      <c r="S34" s="46"/>
      <c r="T34" s="46"/>
    </row>
    <row r="35" spans="1:20" s="39" customFormat="1" ht="12" x14ac:dyDescent="0.2">
      <c r="A35" s="138" t="s">
        <v>21</v>
      </c>
      <c r="B35" s="138"/>
      <c r="C35" s="138"/>
      <c r="D35" s="138"/>
      <c r="E35" s="138"/>
      <c r="F35" s="138"/>
      <c r="G35" s="138"/>
      <c r="H35" s="138"/>
      <c r="Q35" s="46"/>
      <c r="R35" s="46"/>
      <c r="S35" s="46"/>
      <c r="T35" s="46"/>
    </row>
    <row r="36" spans="1:20" s="39" customFormat="1" ht="12.75" thickBot="1" x14ac:dyDescent="0.25">
      <c r="A36" s="47"/>
      <c r="Q36" s="46"/>
      <c r="R36" s="46"/>
      <c r="S36" s="46"/>
      <c r="T36" s="46"/>
    </row>
    <row r="37" spans="1:20" s="39" customFormat="1" ht="12" customHeight="1" x14ac:dyDescent="0.2">
      <c r="A37" s="131" t="s">
        <v>22</v>
      </c>
      <c r="B37" s="131"/>
      <c r="C37" s="131"/>
      <c r="D37" s="141"/>
      <c r="E37" s="142"/>
      <c r="F37" s="142"/>
      <c r="G37" s="142"/>
      <c r="H37" s="142"/>
      <c r="I37" s="143"/>
      <c r="J37" s="61"/>
      <c r="Q37" s="46"/>
      <c r="R37" s="46"/>
      <c r="S37" s="46"/>
      <c r="T37" s="46"/>
    </row>
    <row r="38" spans="1:20" x14ac:dyDescent="0.2">
      <c r="A38" s="48"/>
      <c r="B38" s="48"/>
      <c r="C38" s="49"/>
      <c r="D38" s="144"/>
      <c r="E38" s="145"/>
      <c r="F38" s="145"/>
      <c r="G38" s="145"/>
      <c r="H38" s="145"/>
      <c r="I38" s="146"/>
      <c r="J38" s="61"/>
    </row>
    <row r="39" spans="1:20" ht="15" thickBot="1" x14ac:dyDescent="0.25">
      <c r="D39" s="147"/>
      <c r="E39" s="148"/>
      <c r="F39" s="148"/>
      <c r="G39" s="148"/>
      <c r="H39" s="148"/>
      <c r="I39" s="149"/>
      <c r="J39" s="61"/>
    </row>
  </sheetData>
  <mergeCells count="15">
    <mergeCell ref="B6:B15"/>
    <mergeCell ref="A37:C37"/>
    <mergeCell ref="A4:T4"/>
    <mergeCell ref="E5:H5"/>
    <mergeCell ref="I5:L5"/>
    <mergeCell ref="M5:P5"/>
    <mergeCell ref="Q5:T5"/>
    <mergeCell ref="A35:H35"/>
    <mergeCell ref="A18:T18"/>
    <mergeCell ref="E19:H19"/>
    <mergeCell ref="I19:L19"/>
    <mergeCell ref="M19:P19"/>
    <mergeCell ref="Q19:T19"/>
    <mergeCell ref="B20:B29"/>
    <mergeCell ref="D37:I39"/>
  </mergeCells>
  <pageMargins left="0.70866141732283461" right="0.70866141732283461" top="0.78740157480314965" bottom="0.78740157480314965" header="0.31496062992125984" footer="0.31496062992125984"/>
  <pageSetup paperSize="8" scale="82" fitToHeight="0" orientation="landscape" r:id="rId1"/>
  <extLst>
    <ext xmlns:x14="http://schemas.microsoft.com/office/spreadsheetml/2009/9/main" uri="{05C60535-1F16-4fd2-B633-F4F36F0B64E0}">
      <x14:sparklineGroups xmlns:xm="http://schemas.microsoft.com/office/excel/2006/main">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'Predikce čerpání na rok n až n+'!D22:Q22</xm:f>
              <xm:sqref>U22</xm:sqref>
            </x14:sparkline>
            <x14:sparkline>
              <xm:f>'Predikce čerpání na rok n až n+'!D23:R23</xm:f>
              <xm:sqref>U23</xm:sqref>
            </x14:sparkline>
            <x14:sparkline>
              <xm:f>'Predikce čerpání na rok n až n+'!D24:Q24</xm:f>
              <xm:sqref>U24</xm:sqref>
            </x14:sparkline>
            <x14:sparkline>
              <xm:f>'Predikce čerpání na rok n až n+'!D25:S25</xm:f>
              <xm:sqref>U25</xm:sqref>
            </x14:sparkline>
            <x14:sparkline>
              <xm:f>'Predikce čerpání na rok n až n+'!D26:Q26</xm:f>
              <xm:sqref>U26</xm:sqref>
            </x14:sparkline>
            <x14:sparkline>
              <xm:f>'Predikce čerpání na rok n až n+'!D27:Q27</xm:f>
              <xm:sqref>U27</xm:sqref>
            </x14:sparkline>
            <x14:sparkline>
              <xm:f>'Predikce čerpání na rok n až n+'!D28:P28</xm:f>
              <xm:sqref>U28</xm:sqref>
            </x14:sparkline>
            <x14:sparkline>
              <xm:f>'Predikce čerpání na rok n až n+'!D29:T29</xm:f>
              <xm:sqref>U29</xm:sqref>
            </x14:sparkline>
          </x14:sparklines>
        </x14:sparklineGroup>
        <x14:sparklineGroup displayEmptyCellsAs="gap">
          <x14:colorSeries rgb="FF376092"/>
          <x14:colorNegative rgb="FFD00000"/>
          <x14:colorAxis rgb="FF000000"/>
          <x14:colorMarkers rgb="FFD00000"/>
          <x14:colorFirst rgb="FFD00000"/>
          <x14:colorLast rgb="FFD00000"/>
          <x14:colorHigh rgb="FFD00000"/>
          <x14:colorLow rgb="FFD00000"/>
          <x14:sparklines>
            <x14:sparkline>
              <xm:f>'Predikce čerpání na rok n až n+'!D8:Q8</xm:f>
              <xm:sqref>U8</xm:sqref>
            </x14:sparkline>
            <x14:sparkline>
              <xm:f>'Predikce čerpání na rok n až n+'!D9:L9</xm:f>
              <xm:sqref>U9</xm:sqref>
            </x14:sparkline>
            <x14:sparkline>
              <xm:f>'Predikce čerpání na rok n až n+'!D10:Q10</xm:f>
              <xm:sqref>U10</xm:sqref>
            </x14:sparkline>
            <x14:sparkline>
              <xm:f>'Predikce čerpání na rok n až n+'!D11:Q11</xm:f>
              <xm:sqref>U11</xm:sqref>
            </x14:sparkline>
            <x14:sparkline>
              <xm:f>'Predikce čerpání na rok n až n+'!D12:Q12</xm:f>
              <xm:sqref>U12</xm:sqref>
            </x14:sparkline>
            <x14:sparkline>
              <xm:f>'Predikce čerpání na rok n až n+'!D13:M13</xm:f>
              <xm:sqref>U13</xm:sqref>
            </x14:sparkline>
            <x14:sparkline>
              <xm:f>'Predikce čerpání na rok n až n+'!D14:S14</xm:f>
              <xm:sqref>U14</xm:sqref>
            </x14:sparkline>
            <x14:sparkline>
              <xm:f>'Predikce čerpání na rok n až n+'!D15:T15</xm:f>
              <xm:sqref>U15</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T242"/>
  <sheetViews>
    <sheetView zoomScale="95" zoomScaleNormal="95" workbookViewId="0">
      <selection activeCell="J257" sqref="J257"/>
    </sheetView>
  </sheetViews>
  <sheetFormatPr defaultRowHeight="14.25" x14ac:dyDescent="0.2"/>
  <cols>
    <col min="1" max="1" width="9.28515625" style="34" customWidth="1"/>
    <col min="2" max="2" width="33.28515625" style="34" customWidth="1"/>
    <col min="3" max="3" width="15" style="35" customWidth="1"/>
    <col min="4" max="4" width="7.42578125" style="35" customWidth="1"/>
    <col min="5" max="5" width="19.5703125" style="34" customWidth="1"/>
    <col min="6" max="6" width="10.85546875" style="34" customWidth="1"/>
    <col min="7" max="7" width="12.42578125" style="34" customWidth="1"/>
    <col min="8" max="8" width="9.140625" style="34" customWidth="1"/>
    <col min="9" max="9" width="10.7109375" style="34" customWidth="1"/>
    <col min="10" max="18" width="13.7109375" style="34" customWidth="1"/>
    <col min="19" max="19" width="12.5703125" style="34" customWidth="1"/>
    <col min="20" max="16384" width="9.140625" style="34"/>
  </cols>
  <sheetData>
    <row r="1" spans="1:20" s="52" customFormat="1" ht="18.75" thickBot="1" x14ac:dyDescent="0.25">
      <c r="A1" s="3" t="s">
        <v>258</v>
      </c>
      <c r="B1" s="29"/>
      <c r="C1" s="29"/>
      <c r="D1" s="29"/>
      <c r="E1" s="29"/>
      <c r="F1" s="29"/>
      <c r="G1" s="29"/>
      <c r="H1" s="29"/>
      <c r="I1" s="29"/>
      <c r="J1" s="29"/>
      <c r="K1" s="29"/>
      <c r="L1" s="29"/>
      <c r="M1" s="29"/>
      <c r="N1" s="29"/>
      <c r="O1" s="29"/>
      <c r="P1" s="29"/>
      <c r="Q1" s="29"/>
    </row>
    <row r="2" spans="1:20" ht="15" customHeight="1" x14ac:dyDescent="0.3">
      <c r="A2" s="1"/>
      <c r="B2" s="33"/>
      <c r="C2" s="33"/>
      <c r="D2" s="33"/>
      <c r="E2" s="33"/>
      <c r="F2" s="54" t="s">
        <v>240</v>
      </c>
      <c r="G2" s="55"/>
      <c r="H2" s="56"/>
      <c r="I2" s="56"/>
      <c r="J2" s="56"/>
      <c r="K2" s="33"/>
      <c r="L2" s="141" t="s">
        <v>265</v>
      </c>
      <c r="M2" s="142"/>
      <c r="N2" s="142"/>
      <c r="O2" s="142"/>
      <c r="P2" s="142"/>
      <c r="Q2" s="142"/>
      <c r="R2" s="143"/>
    </row>
    <row r="3" spans="1:20" ht="15" x14ac:dyDescent="0.25">
      <c r="A3" s="51" t="s">
        <v>259</v>
      </c>
      <c r="L3" s="144"/>
      <c r="M3" s="145"/>
      <c r="N3" s="145"/>
      <c r="O3" s="145"/>
      <c r="P3" s="145"/>
      <c r="Q3" s="145"/>
      <c r="R3" s="146"/>
    </row>
    <row r="4" spans="1:20" s="39" customFormat="1" ht="12.75" thickBot="1" x14ac:dyDescent="0.25">
      <c r="C4" s="53"/>
      <c r="D4" s="53"/>
      <c r="L4" s="147"/>
      <c r="M4" s="148"/>
      <c r="N4" s="148"/>
      <c r="O4" s="148"/>
      <c r="P4" s="148"/>
      <c r="Q4" s="148"/>
      <c r="R4" s="149"/>
    </row>
    <row r="5" spans="1:20" s="39" customFormat="1" ht="12" x14ac:dyDescent="0.2">
      <c r="C5" s="53"/>
    </row>
    <row r="6" spans="1:20" s="39" customFormat="1" ht="13.5" thickBot="1" x14ac:dyDescent="0.25">
      <c r="A6" s="57" t="s">
        <v>55</v>
      </c>
      <c r="B6" s="57" t="s">
        <v>56</v>
      </c>
      <c r="C6" s="57" t="s">
        <v>57</v>
      </c>
      <c r="D6" s="57" t="s">
        <v>252</v>
      </c>
      <c r="E6" s="57" t="s">
        <v>253</v>
      </c>
      <c r="F6" s="57" t="s">
        <v>58</v>
      </c>
      <c r="G6" s="57" t="s">
        <v>23</v>
      </c>
      <c r="H6" s="57" t="s">
        <v>24</v>
      </c>
      <c r="I6" s="57" t="s">
        <v>26</v>
      </c>
      <c r="J6" s="57" t="s">
        <v>27</v>
      </c>
      <c r="K6" s="57" t="s">
        <v>25</v>
      </c>
      <c r="L6" s="57" t="s">
        <v>59</v>
      </c>
      <c r="M6" s="57" t="s">
        <v>60</v>
      </c>
      <c r="N6" s="57" t="s">
        <v>61</v>
      </c>
      <c r="O6" s="57" t="s">
        <v>62</v>
      </c>
      <c r="P6" s="57" t="s">
        <v>63</v>
      </c>
      <c r="Q6" s="57" t="s">
        <v>64</v>
      </c>
      <c r="R6" s="57" t="s">
        <v>65</v>
      </c>
      <c r="S6" s="57" t="s">
        <v>254</v>
      </c>
      <c r="T6" s="57" t="s">
        <v>66</v>
      </c>
    </row>
    <row r="7" spans="1:20" s="39" customFormat="1" ht="12" hidden="1" x14ac:dyDescent="0.2">
      <c r="A7" s="99" t="s">
        <v>67</v>
      </c>
      <c r="B7" s="99" t="s">
        <v>68</v>
      </c>
      <c r="C7" s="99" t="s">
        <v>28</v>
      </c>
      <c r="D7" s="99" t="s">
        <v>40</v>
      </c>
      <c r="E7" s="99" t="s">
        <v>50</v>
      </c>
      <c r="F7" s="99" t="s">
        <v>69</v>
      </c>
      <c r="G7" s="99">
        <v>0</v>
      </c>
      <c r="H7" s="99">
        <v>32983.9</v>
      </c>
      <c r="I7" s="99">
        <v>0</v>
      </c>
      <c r="J7" s="99">
        <v>1976669625.3913338</v>
      </c>
      <c r="K7" s="99">
        <v>175282065.19890001</v>
      </c>
      <c r="L7" s="99">
        <v>105737313.29899999</v>
      </c>
      <c r="M7" s="99">
        <v>108589165.1989</v>
      </c>
      <c r="N7" s="99">
        <v>108589165.1989</v>
      </c>
      <c r="O7" s="99">
        <v>175282065.19890001</v>
      </c>
      <c r="P7" s="99">
        <v>175282065.19890001</v>
      </c>
      <c r="Q7" s="99">
        <v>175282065.19890001</v>
      </c>
      <c r="R7" s="99">
        <v>175282065.19890001</v>
      </c>
      <c r="S7" s="99"/>
      <c r="T7" s="99" t="s">
        <v>70</v>
      </c>
    </row>
    <row r="8" spans="1:20" s="39" customFormat="1" ht="12" x14ac:dyDescent="0.2">
      <c r="A8" s="99" t="s">
        <v>67</v>
      </c>
      <c r="B8" s="99" t="s">
        <v>68</v>
      </c>
      <c r="C8" s="99" t="s">
        <v>28</v>
      </c>
      <c r="D8" s="99" t="s">
        <v>40</v>
      </c>
      <c r="E8" s="99" t="s">
        <v>50</v>
      </c>
      <c r="F8" s="99" t="s">
        <v>71</v>
      </c>
      <c r="G8" s="99">
        <v>0</v>
      </c>
      <c r="H8" s="118">
        <v>32983.9</v>
      </c>
      <c r="I8" s="118">
        <v>0</v>
      </c>
      <c r="J8" s="118">
        <v>1976669625.3913338</v>
      </c>
      <c r="K8" s="118">
        <v>175282065.19890001</v>
      </c>
      <c r="L8" s="118">
        <v>51020000</v>
      </c>
      <c r="M8" s="118">
        <v>73536618.799999997</v>
      </c>
      <c r="N8" s="118">
        <v>73536618.799999997</v>
      </c>
      <c r="O8" s="118">
        <v>140229518.80000001</v>
      </c>
      <c r="P8" s="118">
        <v>161541324.06569999</v>
      </c>
      <c r="Q8" s="118">
        <v>175282065.19890001</v>
      </c>
      <c r="R8" s="118">
        <v>175282065.19890001</v>
      </c>
      <c r="S8" s="118">
        <v>839388596.74000001</v>
      </c>
      <c r="T8" s="99" t="s">
        <v>70</v>
      </c>
    </row>
    <row r="9" spans="1:20" hidden="1" x14ac:dyDescent="0.2">
      <c r="A9" s="99" t="s">
        <v>104</v>
      </c>
      <c r="B9" s="99" t="s">
        <v>105</v>
      </c>
      <c r="C9" s="99" t="s">
        <v>106</v>
      </c>
      <c r="D9" s="99" t="s">
        <v>40</v>
      </c>
      <c r="E9" s="99" t="s">
        <v>50</v>
      </c>
      <c r="F9" s="99" t="s">
        <v>69</v>
      </c>
      <c r="G9" s="99">
        <v>0</v>
      </c>
      <c r="H9" s="99">
        <v>0</v>
      </c>
      <c r="I9" s="99">
        <v>0</v>
      </c>
      <c r="J9" s="99">
        <v>11690.000000001</v>
      </c>
      <c r="K9" s="99">
        <v>24793.200000000001</v>
      </c>
      <c r="L9" s="99">
        <v>14250.2</v>
      </c>
      <c r="M9" s="99">
        <v>24793.200000000001</v>
      </c>
      <c r="N9" s="99">
        <v>24793.200000000001</v>
      </c>
      <c r="O9" s="99">
        <v>24793.200000000001</v>
      </c>
      <c r="P9" s="99">
        <v>24793.200000000001</v>
      </c>
      <c r="Q9" s="99">
        <v>24793.200000000001</v>
      </c>
      <c r="R9" s="99">
        <v>24793.200000000001</v>
      </c>
      <c r="S9" s="99"/>
      <c r="T9" s="99" t="s">
        <v>70</v>
      </c>
    </row>
    <row r="10" spans="1:20" hidden="1" x14ac:dyDescent="0.2">
      <c r="A10" s="99" t="s">
        <v>104</v>
      </c>
      <c r="B10" s="99" t="s">
        <v>105</v>
      </c>
      <c r="C10" s="99" t="s">
        <v>106</v>
      </c>
      <c r="D10" s="99" t="s">
        <v>40</v>
      </c>
      <c r="E10" s="99" t="s">
        <v>50</v>
      </c>
      <c r="F10" s="99" t="s">
        <v>71</v>
      </c>
      <c r="G10" s="99">
        <v>0</v>
      </c>
      <c r="H10" s="99">
        <v>0</v>
      </c>
      <c r="I10" s="99">
        <v>0</v>
      </c>
      <c r="J10" s="99">
        <v>11690.000000001</v>
      </c>
      <c r="K10" s="99">
        <v>24793.200000000001</v>
      </c>
      <c r="L10" s="99">
        <v>0</v>
      </c>
      <c r="M10" s="99">
        <v>9425</v>
      </c>
      <c r="N10" s="99">
        <v>9425</v>
      </c>
      <c r="O10" s="99">
        <v>9425</v>
      </c>
      <c r="P10" s="99">
        <v>12669.5</v>
      </c>
      <c r="Q10" s="99">
        <v>24793.200000000001</v>
      </c>
      <c r="R10" s="99">
        <v>24793.200000000001</v>
      </c>
      <c r="S10" s="99"/>
      <c r="T10" s="99" t="s">
        <v>70</v>
      </c>
    </row>
    <row r="11" spans="1:20" hidden="1" x14ac:dyDescent="0.2">
      <c r="A11" s="99" t="s">
        <v>67</v>
      </c>
      <c r="B11" s="99" t="s">
        <v>68</v>
      </c>
      <c r="C11" s="99" t="s">
        <v>28</v>
      </c>
      <c r="D11" s="99" t="s">
        <v>44</v>
      </c>
      <c r="E11" s="99" t="s">
        <v>47</v>
      </c>
      <c r="F11" s="99" t="s">
        <v>69</v>
      </c>
      <c r="G11" s="99">
        <v>0</v>
      </c>
      <c r="H11" s="99">
        <v>0</v>
      </c>
      <c r="I11" s="99">
        <v>0</v>
      </c>
      <c r="J11" s="99">
        <v>1331874</v>
      </c>
      <c r="K11" s="99">
        <v>111111.11109999999</v>
      </c>
      <c r="L11" s="99">
        <v>0.22220000000000001</v>
      </c>
      <c r="M11" s="99">
        <v>111111.11109999999</v>
      </c>
      <c r="N11" s="99">
        <v>111111.11109999999</v>
      </c>
      <c r="O11" s="99">
        <v>111111.11109999999</v>
      </c>
      <c r="P11" s="99">
        <v>111111.11109999999</v>
      </c>
      <c r="Q11" s="99">
        <v>111111.11109999999</v>
      </c>
      <c r="R11" s="99">
        <v>111111.11109999999</v>
      </c>
      <c r="S11" s="99"/>
      <c r="T11" s="99" t="s">
        <v>70</v>
      </c>
    </row>
    <row r="12" spans="1:20" hidden="1" x14ac:dyDescent="0.2">
      <c r="A12" s="99" t="s">
        <v>67</v>
      </c>
      <c r="B12" s="99" t="s">
        <v>68</v>
      </c>
      <c r="C12" s="99" t="s">
        <v>28</v>
      </c>
      <c r="D12" s="99" t="s">
        <v>44</v>
      </c>
      <c r="E12" s="99" t="s">
        <v>47</v>
      </c>
      <c r="F12" s="99" t="s">
        <v>71</v>
      </c>
      <c r="G12" s="99">
        <v>0</v>
      </c>
      <c r="H12" s="99">
        <v>0</v>
      </c>
      <c r="I12" s="99">
        <v>0</v>
      </c>
      <c r="J12" s="99">
        <v>1331874</v>
      </c>
      <c r="K12" s="99">
        <v>111111.11109999999</v>
      </c>
      <c r="L12" s="99">
        <v>0</v>
      </c>
      <c r="M12" s="99">
        <v>133187.4</v>
      </c>
      <c r="N12" s="99">
        <v>133187.4</v>
      </c>
      <c r="O12" s="99">
        <v>133187.4</v>
      </c>
      <c r="P12" s="99">
        <v>69405.536800000002</v>
      </c>
      <c r="Q12" s="99">
        <v>111111.11109999999</v>
      </c>
      <c r="R12" s="99">
        <v>111111.11109999999</v>
      </c>
      <c r="S12" s="99"/>
      <c r="T12" s="99" t="s">
        <v>70</v>
      </c>
    </row>
    <row r="13" spans="1:20" hidden="1" x14ac:dyDescent="0.2">
      <c r="A13" s="99" t="s">
        <v>153</v>
      </c>
      <c r="B13" s="99" t="s">
        <v>154</v>
      </c>
      <c r="C13" s="99" t="s">
        <v>89</v>
      </c>
      <c r="D13" s="99" t="s">
        <v>44</v>
      </c>
      <c r="E13" s="99" t="s">
        <v>47</v>
      </c>
      <c r="F13" s="99" t="s">
        <v>69</v>
      </c>
      <c r="G13" s="99">
        <v>0</v>
      </c>
      <c r="H13" s="99">
        <v>0</v>
      </c>
      <c r="I13" s="99">
        <v>0</v>
      </c>
      <c r="J13" s="99">
        <v>0.05</v>
      </c>
      <c r="K13" s="99">
        <v>5.0000000000000001E-3</v>
      </c>
      <c r="L13" s="99">
        <v>0</v>
      </c>
      <c r="M13" s="99">
        <v>5.0000000000000001E-3</v>
      </c>
      <c r="N13" s="99">
        <v>5.0000000000000001E-3</v>
      </c>
      <c r="O13" s="99">
        <v>5.0000000000000001E-3</v>
      </c>
      <c r="P13" s="99">
        <v>5.0000000000000001E-3</v>
      </c>
      <c r="Q13" s="99">
        <v>5.0000000000000001E-3</v>
      </c>
      <c r="R13" s="99">
        <v>5.0000000000000001E-3</v>
      </c>
      <c r="S13" s="99"/>
      <c r="T13" s="99" t="s">
        <v>70</v>
      </c>
    </row>
    <row r="14" spans="1:20" hidden="1" x14ac:dyDescent="0.2">
      <c r="A14" s="99" t="s">
        <v>153</v>
      </c>
      <c r="B14" s="99" t="s">
        <v>154</v>
      </c>
      <c r="C14" s="99" t="s">
        <v>89</v>
      </c>
      <c r="D14" s="99" t="s">
        <v>44</v>
      </c>
      <c r="E14" s="99" t="s">
        <v>47</v>
      </c>
      <c r="F14" s="99" t="s">
        <v>71</v>
      </c>
      <c r="G14" s="99">
        <v>0</v>
      </c>
      <c r="H14" s="99">
        <v>0</v>
      </c>
      <c r="I14" s="99">
        <v>0</v>
      </c>
      <c r="J14" s="99">
        <v>0.05</v>
      </c>
      <c r="K14" s="99">
        <v>5.0000000000000001E-3</v>
      </c>
      <c r="L14" s="99">
        <v>0</v>
      </c>
      <c r="M14" s="99">
        <v>0</v>
      </c>
      <c r="N14" s="99">
        <v>0</v>
      </c>
      <c r="O14" s="99">
        <v>0</v>
      </c>
      <c r="P14" s="99">
        <v>0</v>
      </c>
      <c r="Q14" s="99">
        <v>5.0000000000000001E-3</v>
      </c>
      <c r="R14" s="99">
        <v>5.0000000000000001E-3</v>
      </c>
      <c r="S14" s="99"/>
      <c r="T14" s="99" t="s">
        <v>70</v>
      </c>
    </row>
    <row r="15" spans="1:20" hidden="1" x14ac:dyDescent="0.2">
      <c r="A15" s="99" t="s">
        <v>230</v>
      </c>
      <c r="B15" s="99" t="s">
        <v>231</v>
      </c>
      <c r="C15" s="99" t="s">
        <v>89</v>
      </c>
      <c r="D15" s="99" t="s">
        <v>44</v>
      </c>
      <c r="E15" s="99" t="s">
        <v>47</v>
      </c>
      <c r="F15" s="99" t="s">
        <v>69</v>
      </c>
      <c r="G15" s="99">
        <v>0</v>
      </c>
      <c r="H15" s="99">
        <v>0</v>
      </c>
      <c r="I15" s="99">
        <v>0</v>
      </c>
      <c r="J15" s="99">
        <v>0.05</v>
      </c>
      <c r="K15" s="99">
        <v>3.1E-2</v>
      </c>
      <c r="L15" s="99">
        <v>0</v>
      </c>
      <c r="M15" s="99">
        <v>3.1E-2</v>
      </c>
      <c r="N15" s="99">
        <v>3.1E-2</v>
      </c>
      <c r="O15" s="99">
        <v>3.1E-2</v>
      </c>
      <c r="P15" s="99">
        <v>3.1E-2</v>
      </c>
      <c r="Q15" s="99">
        <v>3.1E-2</v>
      </c>
      <c r="R15" s="99">
        <v>3.1E-2</v>
      </c>
      <c r="S15" s="99"/>
      <c r="T15" s="99" t="s">
        <v>70</v>
      </c>
    </row>
    <row r="16" spans="1:20" hidden="1" x14ac:dyDescent="0.2">
      <c r="A16" s="99" t="s">
        <v>230</v>
      </c>
      <c r="B16" s="99" t="s">
        <v>231</v>
      </c>
      <c r="C16" s="99" t="s">
        <v>89</v>
      </c>
      <c r="D16" s="99" t="s">
        <v>44</v>
      </c>
      <c r="E16" s="99" t="s">
        <v>47</v>
      </c>
      <c r="F16" s="99" t="s">
        <v>71</v>
      </c>
      <c r="G16" s="99">
        <v>0</v>
      </c>
      <c r="H16" s="99">
        <v>0</v>
      </c>
      <c r="I16" s="99">
        <v>0</v>
      </c>
      <c r="J16" s="99">
        <v>0.05</v>
      </c>
      <c r="K16" s="99">
        <v>3.1E-2</v>
      </c>
      <c r="L16" s="99">
        <v>0</v>
      </c>
      <c r="M16" s="99">
        <v>0</v>
      </c>
      <c r="N16" s="99">
        <v>0</v>
      </c>
      <c r="O16" s="99">
        <v>0</v>
      </c>
      <c r="P16" s="99">
        <v>0</v>
      </c>
      <c r="Q16" s="99">
        <v>3.1E-2</v>
      </c>
      <c r="R16" s="99">
        <v>3.1E-2</v>
      </c>
      <c r="S16" s="99"/>
      <c r="T16" s="99" t="s">
        <v>70</v>
      </c>
    </row>
    <row r="17" spans="1:20" hidden="1" x14ac:dyDescent="0.2">
      <c r="A17" s="99" t="s">
        <v>124</v>
      </c>
      <c r="B17" s="99" t="s">
        <v>125</v>
      </c>
      <c r="C17" s="99" t="s">
        <v>106</v>
      </c>
      <c r="D17" s="99" t="s">
        <v>44</v>
      </c>
      <c r="E17" s="99" t="s">
        <v>47</v>
      </c>
      <c r="F17" s="99" t="s">
        <v>69</v>
      </c>
      <c r="G17" s="99">
        <v>0</v>
      </c>
      <c r="H17" s="99">
        <v>0</v>
      </c>
      <c r="I17" s="99">
        <v>0</v>
      </c>
      <c r="J17" s="99">
        <v>5500</v>
      </c>
      <c r="K17" s="99">
        <v>3112</v>
      </c>
      <c r="L17" s="99">
        <v>2251</v>
      </c>
      <c r="M17" s="99">
        <v>3112</v>
      </c>
      <c r="N17" s="99">
        <v>3112</v>
      </c>
      <c r="O17" s="99">
        <v>3112</v>
      </c>
      <c r="P17" s="99">
        <v>3112</v>
      </c>
      <c r="Q17" s="99">
        <v>3112</v>
      </c>
      <c r="R17" s="99">
        <v>3112</v>
      </c>
      <c r="S17" s="99"/>
      <c r="T17" s="99" t="s">
        <v>70</v>
      </c>
    </row>
    <row r="18" spans="1:20" s="62" customFormat="1" hidden="1" x14ac:dyDescent="0.2">
      <c r="A18" s="113" t="s">
        <v>124</v>
      </c>
      <c r="B18" s="113" t="s">
        <v>125</v>
      </c>
      <c r="C18" s="113" t="s">
        <v>106</v>
      </c>
      <c r="D18" s="113" t="s">
        <v>44</v>
      </c>
      <c r="E18" s="113" t="s">
        <v>47</v>
      </c>
      <c r="F18" s="113" t="s">
        <v>71</v>
      </c>
      <c r="G18" s="113">
        <v>0</v>
      </c>
      <c r="H18" s="113">
        <v>0</v>
      </c>
      <c r="I18" s="113">
        <v>0</v>
      </c>
      <c r="J18" s="113">
        <v>5500</v>
      </c>
      <c r="K18" s="113">
        <v>3112</v>
      </c>
      <c r="L18" s="113">
        <v>0</v>
      </c>
      <c r="M18" s="113">
        <v>5500</v>
      </c>
      <c r="N18" s="113">
        <v>5500</v>
      </c>
      <c r="O18" s="113">
        <v>5500</v>
      </c>
      <c r="P18" s="113">
        <v>2812</v>
      </c>
      <c r="Q18" s="113">
        <v>3112</v>
      </c>
      <c r="R18" s="113">
        <v>3112</v>
      </c>
      <c r="S18" s="113"/>
      <c r="T18" s="113" t="s">
        <v>70</v>
      </c>
    </row>
    <row r="19" spans="1:20" s="62" customFormat="1" hidden="1" x14ac:dyDescent="0.2">
      <c r="A19" s="113" t="s">
        <v>232</v>
      </c>
      <c r="B19" s="113" t="s">
        <v>233</v>
      </c>
      <c r="C19" s="113" t="s">
        <v>106</v>
      </c>
      <c r="D19" s="113" t="s">
        <v>44</v>
      </c>
      <c r="E19" s="113" t="s">
        <v>47</v>
      </c>
      <c r="F19" s="113" t="s">
        <v>69</v>
      </c>
      <c r="G19" s="113">
        <v>0</v>
      </c>
      <c r="H19" s="113">
        <v>0</v>
      </c>
      <c r="I19" s="113">
        <v>0</v>
      </c>
      <c r="J19" s="113">
        <v>2500</v>
      </c>
      <c r="K19" s="113">
        <v>889</v>
      </c>
      <c r="L19" s="113">
        <v>583</v>
      </c>
      <c r="M19" s="113">
        <v>889</v>
      </c>
      <c r="N19" s="113">
        <v>889</v>
      </c>
      <c r="O19" s="113">
        <v>889</v>
      </c>
      <c r="P19" s="113">
        <v>889</v>
      </c>
      <c r="Q19" s="113">
        <v>889</v>
      </c>
      <c r="R19" s="113">
        <v>889</v>
      </c>
      <c r="S19" s="113"/>
      <c r="T19" s="113" t="s">
        <v>75</v>
      </c>
    </row>
    <row r="20" spans="1:20" s="62" customFormat="1" hidden="1" x14ac:dyDescent="0.2">
      <c r="A20" s="113" t="s">
        <v>232</v>
      </c>
      <c r="B20" s="113" t="s">
        <v>233</v>
      </c>
      <c r="C20" s="113" t="s">
        <v>106</v>
      </c>
      <c r="D20" s="113" t="s">
        <v>44</v>
      </c>
      <c r="E20" s="113" t="s">
        <v>47</v>
      </c>
      <c r="F20" s="113" t="s">
        <v>71</v>
      </c>
      <c r="G20" s="113">
        <v>0</v>
      </c>
      <c r="H20" s="113">
        <v>0</v>
      </c>
      <c r="I20" s="113">
        <v>0</v>
      </c>
      <c r="J20" s="113">
        <v>2500</v>
      </c>
      <c r="K20" s="113">
        <v>889</v>
      </c>
      <c r="L20" s="113">
        <v>0</v>
      </c>
      <c r="M20" s="113">
        <v>2500</v>
      </c>
      <c r="N20" s="113">
        <v>2500</v>
      </c>
      <c r="O20" s="113">
        <v>2500</v>
      </c>
      <c r="P20" s="113">
        <v>729</v>
      </c>
      <c r="Q20" s="113">
        <v>889</v>
      </c>
      <c r="R20" s="113">
        <v>889</v>
      </c>
      <c r="S20" s="113"/>
      <c r="T20" s="113" t="s">
        <v>75</v>
      </c>
    </row>
    <row r="21" spans="1:20" hidden="1" x14ac:dyDescent="0.2">
      <c r="A21" s="99" t="s">
        <v>234</v>
      </c>
      <c r="B21" s="99" t="s">
        <v>235</v>
      </c>
      <c r="C21" s="99" t="s">
        <v>106</v>
      </c>
      <c r="D21" s="99" t="s">
        <v>44</v>
      </c>
      <c r="E21" s="99" t="s">
        <v>47</v>
      </c>
      <c r="F21" s="99" t="s">
        <v>69</v>
      </c>
      <c r="G21" s="99">
        <v>0</v>
      </c>
      <c r="H21" s="99">
        <v>0</v>
      </c>
      <c r="I21" s="99">
        <v>0</v>
      </c>
      <c r="J21" s="99">
        <v>7000</v>
      </c>
      <c r="K21" s="99">
        <v>3557</v>
      </c>
      <c r="L21" s="99">
        <v>2334</v>
      </c>
      <c r="M21" s="99">
        <v>3557</v>
      </c>
      <c r="N21" s="99">
        <v>3557</v>
      </c>
      <c r="O21" s="99">
        <v>3557</v>
      </c>
      <c r="P21" s="99">
        <v>3557</v>
      </c>
      <c r="Q21" s="99">
        <v>3557</v>
      </c>
      <c r="R21" s="99">
        <v>3557</v>
      </c>
      <c r="S21" s="99"/>
      <c r="T21" s="99" t="s">
        <v>75</v>
      </c>
    </row>
    <row r="22" spans="1:20" hidden="1" x14ac:dyDescent="0.2">
      <c r="A22" s="99" t="s">
        <v>234</v>
      </c>
      <c r="B22" s="99" t="s">
        <v>235</v>
      </c>
      <c r="C22" s="99" t="s">
        <v>106</v>
      </c>
      <c r="D22" s="99" t="s">
        <v>44</v>
      </c>
      <c r="E22" s="99" t="s">
        <v>47</v>
      </c>
      <c r="F22" s="99" t="s">
        <v>71</v>
      </c>
      <c r="G22" s="99">
        <v>0</v>
      </c>
      <c r="H22" s="99">
        <v>0</v>
      </c>
      <c r="I22" s="99">
        <v>0</v>
      </c>
      <c r="J22" s="99">
        <v>7000</v>
      </c>
      <c r="K22" s="99">
        <v>3557</v>
      </c>
      <c r="L22" s="99">
        <v>0</v>
      </c>
      <c r="M22" s="99">
        <v>7000</v>
      </c>
      <c r="N22" s="99">
        <v>7000</v>
      </c>
      <c r="O22" s="99">
        <v>7000</v>
      </c>
      <c r="P22" s="99">
        <v>2916</v>
      </c>
      <c r="Q22" s="99">
        <v>3557</v>
      </c>
      <c r="R22" s="99">
        <v>3557</v>
      </c>
      <c r="S22" s="99"/>
      <c r="T22" s="99" t="s">
        <v>75</v>
      </c>
    </row>
    <row r="23" spans="1:20" s="62" customFormat="1" hidden="1" x14ac:dyDescent="0.2">
      <c r="A23" s="113" t="s">
        <v>101</v>
      </c>
      <c r="B23" s="113" t="s">
        <v>102</v>
      </c>
      <c r="C23" s="113" t="s">
        <v>103</v>
      </c>
      <c r="D23" s="113" t="s">
        <v>44</v>
      </c>
      <c r="E23" s="113" t="s">
        <v>47</v>
      </c>
      <c r="F23" s="113" t="s">
        <v>69</v>
      </c>
      <c r="G23" s="113">
        <v>0</v>
      </c>
      <c r="H23" s="113">
        <v>0</v>
      </c>
      <c r="I23" s="113">
        <v>0</v>
      </c>
      <c r="J23" s="113">
        <v>18850</v>
      </c>
      <c r="K23" s="113">
        <v>4191</v>
      </c>
      <c r="L23" s="113">
        <v>2094</v>
      </c>
      <c r="M23" s="113">
        <v>4191</v>
      </c>
      <c r="N23" s="113">
        <v>4191</v>
      </c>
      <c r="O23" s="113">
        <v>4191</v>
      </c>
      <c r="P23" s="113">
        <v>4191</v>
      </c>
      <c r="Q23" s="113">
        <v>4191</v>
      </c>
      <c r="R23" s="113">
        <v>4191</v>
      </c>
      <c r="S23" s="113"/>
      <c r="T23" s="113" t="s">
        <v>70</v>
      </c>
    </row>
    <row r="24" spans="1:20" s="62" customFormat="1" hidden="1" x14ac:dyDescent="0.2">
      <c r="A24" s="113" t="s">
        <v>101</v>
      </c>
      <c r="B24" s="113" t="s">
        <v>102</v>
      </c>
      <c r="C24" s="113" t="s">
        <v>103</v>
      </c>
      <c r="D24" s="113" t="s">
        <v>44</v>
      </c>
      <c r="E24" s="113" t="s">
        <v>47</v>
      </c>
      <c r="F24" s="113" t="s">
        <v>71</v>
      </c>
      <c r="G24" s="113">
        <v>0</v>
      </c>
      <c r="H24" s="113">
        <v>0</v>
      </c>
      <c r="I24" s="113">
        <v>0</v>
      </c>
      <c r="J24" s="113">
        <v>18850</v>
      </c>
      <c r="K24" s="113">
        <v>4191</v>
      </c>
      <c r="L24" s="113">
        <v>0</v>
      </c>
      <c r="M24" s="113">
        <v>18850</v>
      </c>
      <c r="N24" s="113">
        <v>18850</v>
      </c>
      <c r="O24" s="113">
        <v>18850</v>
      </c>
      <c r="P24" s="113">
        <v>4299</v>
      </c>
      <c r="Q24" s="113">
        <v>4191</v>
      </c>
      <c r="R24" s="113">
        <v>4191</v>
      </c>
      <c r="S24" s="113"/>
      <c r="T24" s="113" t="s">
        <v>70</v>
      </c>
    </row>
    <row r="25" spans="1:20" hidden="1" x14ac:dyDescent="0.2">
      <c r="A25" s="99" t="s">
        <v>161</v>
      </c>
      <c r="B25" s="99" t="s">
        <v>162</v>
      </c>
      <c r="C25" s="99" t="s">
        <v>89</v>
      </c>
      <c r="D25" s="99" t="s">
        <v>42</v>
      </c>
      <c r="E25" s="99" t="s">
        <v>48</v>
      </c>
      <c r="F25" s="99" t="s">
        <v>69</v>
      </c>
      <c r="G25" s="99">
        <v>0</v>
      </c>
      <c r="H25" s="99">
        <v>0</v>
      </c>
      <c r="I25" s="99">
        <v>0</v>
      </c>
      <c r="J25" s="99">
        <v>30</v>
      </c>
      <c r="K25" s="99">
        <v>30</v>
      </c>
      <c r="L25" s="99">
        <v>30</v>
      </c>
      <c r="M25" s="99">
        <v>30</v>
      </c>
      <c r="N25" s="99">
        <v>30</v>
      </c>
      <c r="O25" s="99">
        <v>30</v>
      </c>
      <c r="P25" s="99">
        <v>30</v>
      </c>
      <c r="Q25" s="99">
        <v>30</v>
      </c>
      <c r="R25" s="99">
        <v>30</v>
      </c>
      <c r="S25" s="99"/>
      <c r="T25" s="99" t="s">
        <v>75</v>
      </c>
    </row>
    <row r="26" spans="1:20" hidden="1" x14ac:dyDescent="0.2">
      <c r="A26" s="99" t="s">
        <v>161</v>
      </c>
      <c r="B26" s="99" t="s">
        <v>162</v>
      </c>
      <c r="C26" s="99" t="s">
        <v>89</v>
      </c>
      <c r="D26" s="99" t="s">
        <v>42</v>
      </c>
      <c r="E26" s="99" t="s">
        <v>48</v>
      </c>
      <c r="F26" s="99" t="s">
        <v>71</v>
      </c>
      <c r="G26" s="99">
        <v>0</v>
      </c>
      <c r="H26" s="99">
        <v>0</v>
      </c>
      <c r="I26" s="99">
        <v>0</v>
      </c>
      <c r="J26" s="99">
        <v>30</v>
      </c>
      <c r="K26" s="99">
        <v>30</v>
      </c>
      <c r="L26" s="99">
        <v>30</v>
      </c>
      <c r="M26" s="99">
        <v>30</v>
      </c>
      <c r="N26" s="99">
        <v>30</v>
      </c>
      <c r="O26" s="99">
        <v>30</v>
      </c>
      <c r="P26" s="99">
        <v>30</v>
      </c>
      <c r="Q26" s="99">
        <v>30</v>
      </c>
      <c r="R26" s="99">
        <v>30</v>
      </c>
      <c r="S26" s="99"/>
      <c r="T26" s="99" t="s">
        <v>75</v>
      </c>
    </row>
    <row r="27" spans="1:20" s="62" customFormat="1" hidden="1" x14ac:dyDescent="0.2">
      <c r="A27" s="113" t="s">
        <v>163</v>
      </c>
      <c r="B27" s="113" t="s">
        <v>164</v>
      </c>
      <c r="C27" s="113" t="s">
        <v>89</v>
      </c>
      <c r="D27" s="113" t="s">
        <v>42</v>
      </c>
      <c r="E27" s="113" t="s">
        <v>48</v>
      </c>
      <c r="F27" s="113" t="s">
        <v>69</v>
      </c>
      <c r="G27" s="113">
        <v>0</v>
      </c>
      <c r="H27" s="113">
        <v>0</v>
      </c>
      <c r="I27" s="113">
        <v>0</v>
      </c>
      <c r="J27" s="113">
        <v>33</v>
      </c>
      <c r="K27" s="113">
        <v>30</v>
      </c>
      <c r="L27" s="113">
        <v>30</v>
      </c>
      <c r="M27" s="113">
        <v>30</v>
      </c>
      <c r="N27" s="113">
        <v>30</v>
      </c>
      <c r="O27" s="113">
        <v>30</v>
      </c>
      <c r="P27" s="113">
        <v>30</v>
      </c>
      <c r="Q27" s="113">
        <v>30</v>
      </c>
      <c r="R27" s="113">
        <v>30</v>
      </c>
      <c r="S27" s="113"/>
      <c r="T27" s="113" t="s">
        <v>75</v>
      </c>
    </row>
    <row r="28" spans="1:20" s="62" customFormat="1" hidden="1" x14ac:dyDescent="0.2">
      <c r="A28" s="113" t="s">
        <v>163</v>
      </c>
      <c r="B28" s="113" t="s">
        <v>164</v>
      </c>
      <c r="C28" s="113" t="s">
        <v>89</v>
      </c>
      <c r="D28" s="113" t="s">
        <v>42</v>
      </c>
      <c r="E28" s="113" t="s">
        <v>48</v>
      </c>
      <c r="F28" s="113" t="s">
        <v>71</v>
      </c>
      <c r="G28" s="113">
        <v>0</v>
      </c>
      <c r="H28" s="113">
        <v>0</v>
      </c>
      <c r="I28" s="113">
        <v>0</v>
      </c>
      <c r="J28" s="113">
        <v>33</v>
      </c>
      <c r="K28" s="113">
        <v>30</v>
      </c>
      <c r="L28" s="113">
        <v>30</v>
      </c>
      <c r="M28" s="113">
        <v>30</v>
      </c>
      <c r="N28" s="113">
        <v>30</v>
      </c>
      <c r="O28" s="113">
        <v>30</v>
      </c>
      <c r="P28" s="113">
        <v>30</v>
      </c>
      <c r="Q28" s="113">
        <v>30</v>
      </c>
      <c r="R28" s="113">
        <v>30</v>
      </c>
      <c r="S28" s="113"/>
      <c r="T28" s="113" t="s">
        <v>75</v>
      </c>
    </row>
    <row r="29" spans="1:20" hidden="1" x14ac:dyDescent="0.2">
      <c r="A29" s="99" t="s">
        <v>165</v>
      </c>
      <c r="B29" s="99" t="s">
        <v>166</v>
      </c>
      <c r="C29" s="99" t="s">
        <v>28</v>
      </c>
      <c r="D29" s="99" t="s">
        <v>42</v>
      </c>
      <c r="E29" s="99" t="s">
        <v>48</v>
      </c>
      <c r="F29" s="99" t="s">
        <v>69</v>
      </c>
      <c r="G29" s="99">
        <v>0</v>
      </c>
      <c r="H29" s="99">
        <v>0</v>
      </c>
      <c r="I29" s="99">
        <v>0</v>
      </c>
      <c r="J29" s="99">
        <v>1101518215</v>
      </c>
      <c r="K29" s="99">
        <v>1587867916.529</v>
      </c>
      <c r="L29" s="99">
        <v>1482626781.829</v>
      </c>
      <c r="M29" s="99">
        <v>1491867916.529</v>
      </c>
      <c r="N29" s="99">
        <v>1491867916.529</v>
      </c>
      <c r="O29" s="99">
        <v>1512867916.529</v>
      </c>
      <c r="P29" s="99">
        <v>1527867916.529</v>
      </c>
      <c r="Q29" s="99">
        <v>1587867916.529</v>
      </c>
      <c r="R29" s="99">
        <v>1587867916.529</v>
      </c>
      <c r="S29" s="99"/>
      <c r="T29" s="99" t="s">
        <v>75</v>
      </c>
    </row>
    <row r="30" spans="1:20" hidden="1" x14ac:dyDescent="0.2">
      <c r="A30" s="99" t="s">
        <v>165</v>
      </c>
      <c r="B30" s="99" t="s">
        <v>166</v>
      </c>
      <c r="C30" s="99" t="s">
        <v>28</v>
      </c>
      <c r="D30" s="99" t="s">
        <v>42</v>
      </c>
      <c r="E30" s="99" t="s">
        <v>48</v>
      </c>
      <c r="F30" s="99" t="s">
        <v>71</v>
      </c>
      <c r="G30" s="99">
        <v>0</v>
      </c>
      <c r="H30" s="99">
        <v>0</v>
      </c>
      <c r="I30" s="99">
        <v>0</v>
      </c>
      <c r="J30" s="99">
        <v>1101518215</v>
      </c>
      <c r="K30" s="99">
        <v>1587867916.529</v>
      </c>
      <c r="L30" s="99">
        <v>936145241</v>
      </c>
      <c r="M30" s="99">
        <v>1039377458.8</v>
      </c>
      <c r="N30" s="99">
        <v>1370343766.6500001</v>
      </c>
      <c r="O30" s="99">
        <v>1380343766.6500001</v>
      </c>
      <c r="P30" s="99">
        <v>1433672238.98</v>
      </c>
      <c r="Q30" s="99">
        <v>1504499953.016</v>
      </c>
      <c r="R30" s="99">
        <v>1527867916.529</v>
      </c>
      <c r="S30" s="99"/>
      <c r="T30" s="99" t="s">
        <v>75</v>
      </c>
    </row>
    <row r="31" spans="1:20" hidden="1" x14ac:dyDescent="0.2">
      <c r="A31" s="99" t="s">
        <v>67</v>
      </c>
      <c r="B31" s="99" t="s">
        <v>68</v>
      </c>
      <c r="C31" s="99" t="s">
        <v>28</v>
      </c>
      <c r="D31" s="99" t="s">
        <v>42</v>
      </c>
      <c r="E31" s="99" t="s">
        <v>48</v>
      </c>
      <c r="F31" s="99" t="s">
        <v>69</v>
      </c>
      <c r="G31" s="99">
        <v>0</v>
      </c>
      <c r="H31" s="99">
        <v>0</v>
      </c>
      <c r="I31" s="99">
        <v>0</v>
      </c>
      <c r="J31" s="99">
        <v>552103113</v>
      </c>
      <c r="K31" s="99">
        <v>814177820.46589994</v>
      </c>
      <c r="L31" s="99">
        <v>709530111.26590002</v>
      </c>
      <c r="M31" s="99">
        <v>718177820.46589994</v>
      </c>
      <c r="N31" s="99">
        <v>718177820.46589994</v>
      </c>
      <c r="O31" s="99">
        <v>739177820.46589994</v>
      </c>
      <c r="P31" s="99">
        <v>754177820.46589994</v>
      </c>
      <c r="Q31" s="99">
        <v>814177820.46589994</v>
      </c>
      <c r="R31" s="99">
        <v>814177820.46589994</v>
      </c>
      <c r="S31" s="99"/>
      <c r="T31" s="99" t="s">
        <v>70</v>
      </c>
    </row>
    <row r="32" spans="1:20" x14ac:dyDescent="0.2">
      <c r="A32" s="99" t="s">
        <v>67</v>
      </c>
      <c r="B32" s="99" t="s">
        <v>68</v>
      </c>
      <c r="C32" s="99" t="s">
        <v>28</v>
      </c>
      <c r="D32" s="99" t="s">
        <v>42</v>
      </c>
      <c r="E32" s="99" t="s">
        <v>48</v>
      </c>
      <c r="F32" s="99" t="s">
        <v>71</v>
      </c>
      <c r="G32" s="99">
        <v>0</v>
      </c>
      <c r="H32" s="118">
        <v>0</v>
      </c>
      <c r="I32" s="118">
        <v>0</v>
      </c>
      <c r="J32" s="118">
        <v>552103113</v>
      </c>
      <c r="K32" s="118">
        <v>814177820.46589994</v>
      </c>
      <c r="L32" s="118">
        <v>393282579</v>
      </c>
      <c r="M32" s="118">
        <v>469108737.72000003</v>
      </c>
      <c r="N32" s="118">
        <v>610360434.01999998</v>
      </c>
      <c r="O32" s="118">
        <v>620360434.01999998</v>
      </c>
      <c r="P32" s="118">
        <v>666213689.46360004</v>
      </c>
      <c r="Q32" s="118">
        <v>724088931.4289</v>
      </c>
      <c r="R32" s="118">
        <v>744125968.46589994</v>
      </c>
      <c r="S32" s="118">
        <v>110390287.67</v>
      </c>
      <c r="T32" s="99" t="s">
        <v>70</v>
      </c>
    </row>
    <row r="33" spans="1:20" hidden="1" x14ac:dyDescent="0.2">
      <c r="A33" s="99" t="s">
        <v>194</v>
      </c>
      <c r="B33" s="99" t="s">
        <v>195</v>
      </c>
      <c r="C33" s="99" t="s">
        <v>196</v>
      </c>
      <c r="D33" s="99" t="s">
        <v>42</v>
      </c>
      <c r="E33" s="99" t="s">
        <v>48</v>
      </c>
      <c r="F33" s="99" t="s">
        <v>69</v>
      </c>
      <c r="G33" s="99">
        <v>0</v>
      </c>
      <c r="H33" s="99">
        <v>0</v>
      </c>
      <c r="I33" s="99">
        <v>0</v>
      </c>
      <c r="J33" s="99">
        <v>25</v>
      </c>
      <c r="K33" s="99">
        <v>33</v>
      </c>
      <c r="L33" s="99">
        <v>33</v>
      </c>
      <c r="M33" s="99">
        <v>33</v>
      </c>
      <c r="N33" s="99">
        <v>33</v>
      </c>
      <c r="O33" s="99">
        <v>33</v>
      </c>
      <c r="P33" s="99">
        <v>33</v>
      </c>
      <c r="Q33" s="99">
        <v>33</v>
      </c>
      <c r="R33" s="99">
        <v>33</v>
      </c>
      <c r="S33" s="99"/>
      <c r="T33" s="99" t="s">
        <v>70</v>
      </c>
    </row>
    <row r="34" spans="1:20" hidden="1" x14ac:dyDescent="0.2">
      <c r="A34" s="99" t="s">
        <v>194</v>
      </c>
      <c r="B34" s="99" t="s">
        <v>195</v>
      </c>
      <c r="C34" s="99" t="s">
        <v>196</v>
      </c>
      <c r="D34" s="99" t="s">
        <v>42</v>
      </c>
      <c r="E34" s="99" t="s">
        <v>48</v>
      </c>
      <c r="F34" s="99" t="s">
        <v>71</v>
      </c>
      <c r="G34" s="99">
        <v>0</v>
      </c>
      <c r="H34" s="99">
        <v>0</v>
      </c>
      <c r="I34" s="99">
        <v>0</v>
      </c>
      <c r="J34" s="99">
        <v>25</v>
      </c>
      <c r="K34" s="99">
        <v>33</v>
      </c>
      <c r="L34" s="99">
        <v>25</v>
      </c>
      <c r="M34" s="99">
        <v>25</v>
      </c>
      <c r="N34" s="99">
        <v>33</v>
      </c>
      <c r="O34" s="99">
        <v>33</v>
      </c>
      <c r="P34" s="99">
        <v>33</v>
      </c>
      <c r="Q34" s="99">
        <v>33</v>
      </c>
      <c r="R34" s="99">
        <v>33</v>
      </c>
      <c r="S34" s="99"/>
      <c r="T34" s="99" t="s">
        <v>70</v>
      </c>
    </row>
    <row r="35" spans="1:20" hidden="1" x14ac:dyDescent="0.2">
      <c r="A35" s="99" t="s">
        <v>90</v>
      </c>
      <c r="B35" s="99" t="s">
        <v>91</v>
      </c>
      <c r="C35" s="99" t="s">
        <v>92</v>
      </c>
      <c r="D35" s="99" t="s">
        <v>42</v>
      </c>
      <c r="E35" s="99" t="s">
        <v>48</v>
      </c>
      <c r="F35" s="99" t="s">
        <v>69</v>
      </c>
      <c r="G35" s="99">
        <v>0</v>
      </c>
      <c r="H35" s="99">
        <v>0</v>
      </c>
      <c r="I35" s="99">
        <v>0</v>
      </c>
      <c r="J35" s="99">
        <v>4246</v>
      </c>
      <c r="K35" s="99">
        <v>6753</v>
      </c>
      <c r="L35" s="99">
        <v>6753</v>
      </c>
      <c r="M35" s="99">
        <v>6753</v>
      </c>
      <c r="N35" s="99">
        <v>6753</v>
      </c>
      <c r="O35" s="99">
        <v>6753</v>
      </c>
      <c r="P35" s="99">
        <v>6753</v>
      </c>
      <c r="Q35" s="99">
        <v>6753</v>
      </c>
      <c r="R35" s="99">
        <v>6753</v>
      </c>
      <c r="S35" s="99"/>
      <c r="T35" s="99" t="s">
        <v>70</v>
      </c>
    </row>
    <row r="36" spans="1:20" hidden="1" x14ac:dyDescent="0.2">
      <c r="A36" s="99" t="s">
        <v>90</v>
      </c>
      <c r="B36" s="99" t="s">
        <v>91</v>
      </c>
      <c r="C36" s="99" t="s">
        <v>92</v>
      </c>
      <c r="D36" s="99" t="s">
        <v>42</v>
      </c>
      <c r="E36" s="99" t="s">
        <v>48</v>
      </c>
      <c r="F36" s="99" t="s">
        <v>71</v>
      </c>
      <c r="G36" s="99">
        <v>0</v>
      </c>
      <c r="H36" s="99">
        <v>0</v>
      </c>
      <c r="I36" s="99">
        <v>0</v>
      </c>
      <c r="J36" s="99">
        <v>4246</v>
      </c>
      <c r="K36" s="99">
        <v>6753</v>
      </c>
      <c r="L36" s="99">
        <v>3496</v>
      </c>
      <c r="M36" s="99">
        <v>5214</v>
      </c>
      <c r="N36" s="99">
        <v>6421</v>
      </c>
      <c r="O36" s="99">
        <v>6421</v>
      </c>
      <c r="P36" s="99">
        <v>6421</v>
      </c>
      <c r="Q36" s="99">
        <v>6753</v>
      </c>
      <c r="R36" s="99">
        <v>6753</v>
      </c>
      <c r="S36" s="99"/>
      <c r="T36" s="99" t="s">
        <v>70</v>
      </c>
    </row>
    <row r="37" spans="1:20" hidden="1" x14ac:dyDescent="0.2">
      <c r="A37" s="99" t="s">
        <v>197</v>
      </c>
      <c r="B37" s="99" t="s">
        <v>198</v>
      </c>
      <c r="C37" s="99" t="s">
        <v>89</v>
      </c>
      <c r="D37" s="99" t="s">
        <v>42</v>
      </c>
      <c r="E37" s="99" t="s">
        <v>48</v>
      </c>
      <c r="F37" s="99" t="s">
        <v>69</v>
      </c>
      <c r="G37" s="99">
        <v>0</v>
      </c>
      <c r="H37" s="99">
        <v>0</v>
      </c>
      <c r="I37" s="99">
        <v>0</v>
      </c>
      <c r="J37" s="99">
        <v>13.32</v>
      </c>
      <c r="K37" s="99">
        <v>13.32</v>
      </c>
      <c r="L37" s="99">
        <v>13.32</v>
      </c>
      <c r="M37" s="99">
        <v>13.32</v>
      </c>
      <c r="N37" s="99">
        <v>13.32</v>
      </c>
      <c r="O37" s="99">
        <v>13.32</v>
      </c>
      <c r="P37" s="99">
        <v>13.32</v>
      </c>
      <c r="Q37" s="99">
        <v>13.32</v>
      </c>
      <c r="R37" s="99">
        <v>13.32</v>
      </c>
      <c r="S37" s="99"/>
      <c r="T37" s="99" t="s">
        <v>70</v>
      </c>
    </row>
    <row r="38" spans="1:20" hidden="1" x14ac:dyDescent="0.2">
      <c r="A38" s="99" t="s">
        <v>197</v>
      </c>
      <c r="B38" s="99" t="s">
        <v>198</v>
      </c>
      <c r="C38" s="99" t="s">
        <v>89</v>
      </c>
      <c r="D38" s="99" t="s">
        <v>42</v>
      </c>
      <c r="E38" s="99" t="s">
        <v>48</v>
      </c>
      <c r="F38" s="99" t="s">
        <v>71</v>
      </c>
      <c r="G38" s="99">
        <v>0</v>
      </c>
      <c r="H38" s="99">
        <v>0</v>
      </c>
      <c r="I38" s="99">
        <v>0</v>
      </c>
      <c r="J38" s="99">
        <v>13.32</v>
      </c>
      <c r="K38" s="99">
        <v>13.32</v>
      </c>
      <c r="L38" s="99">
        <v>13.32</v>
      </c>
      <c r="M38" s="99">
        <v>13.32</v>
      </c>
      <c r="N38" s="99">
        <v>13.32</v>
      </c>
      <c r="O38" s="99">
        <v>13.32</v>
      </c>
      <c r="P38" s="99">
        <v>13.32</v>
      </c>
      <c r="Q38" s="99">
        <v>13.32</v>
      </c>
      <c r="R38" s="99">
        <v>13.32</v>
      </c>
      <c r="S38" s="99"/>
      <c r="T38" s="99" t="s">
        <v>70</v>
      </c>
    </row>
    <row r="39" spans="1:20" hidden="1" x14ac:dyDescent="0.2">
      <c r="A39" s="99" t="s">
        <v>199</v>
      </c>
      <c r="B39" s="99" t="s">
        <v>200</v>
      </c>
      <c r="C39" s="99" t="s">
        <v>201</v>
      </c>
      <c r="D39" s="99" t="s">
        <v>42</v>
      </c>
      <c r="E39" s="99" t="s">
        <v>48</v>
      </c>
      <c r="F39" s="99" t="s">
        <v>69</v>
      </c>
      <c r="G39" s="99">
        <v>0</v>
      </c>
      <c r="H39" s="99">
        <v>0</v>
      </c>
      <c r="I39" s="99">
        <v>0</v>
      </c>
      <c r="J39" s="99">
        <v>1865</v>
      </c>
      <c r="K39" s="99">
        <v>2508</v>
      </c>
      <c r="L39" s="99">
        <v>2508</v>
      </c>
      <c r="M39" s="99">
        <v>2508</v>
      </c>
      <c r="N39" s="99">
        <v>2508</v>
      </c>
      <c r="O39" s="99">
        <v>2508</v>
      </c>
      <c r="P39" s="99">
        <v>2508</v>
      </c>
      <c r="Q39" s="99">
        <v>2508</v>
      </c>
      <c r="R39" s="99">
        <v>2508</v>
      </c>
      <c r="S39" s="99"/>
      <c r="T39" s="99" t="s">
        <v>75</v>
      </c>
    </row>
    <row r="40" spans="1:20" hidden="1" x14ac:dyDescent="0.2">
      <c r="A40" s="99" t="s">
        <v>199</v>
      </c>
      <c r="B40" s="99" t="s">
        <v>200</v>
      </c>
      <c r="C40" s="99" t="s">
        <v>201</v>
      </c>
      <c r="D40" s="99" t="s">
        <v>42</v>
      </c>
      <c r="E40" s="99" t="s">
        <v>48</v>
      </c>
      <c r="F40" s="99" t="s">
        <v>71</v>
      </c>
      <c r="G40" s="99">
        <v>0</v>
      </c>
      <c r="H40" s="99">
        <v>0</v>
      </c>
      <c r="I40" s="99">
        <v>0</v>
      </c>
      <c r="J40" s="99">
        <v>1865</v>
      </c>
      <c r="K40" s="99">
        <v>2508</v>
      </c>
      <c r="L40" s="99">
        <v>1865</v>
      </c>
      <c r="M40" s="99">
        <v>1865</v>
      </c>
      <c r="N40" s="99">
        <v>2508</v>
      </c>
      <c r="O40" s="99">
        <v>2508</v>
      </c>
      <c r="P40" s="99">
        <v>2508</v>
      </c>
      <c r="Q40" s="99">
        <v>2508</v>
      </c>
      <c r="R40" s="99">
        <v>2508</v>
      </c>
      <c r="S40" s="99"/>
      <c r="T40" s="99" t="s">
        <v>75</v>
      </c>
    </row>
    <row r="41" spans="1:20" hidden="1" x14ac:dyDescent="0.2">
      <c r="A41" s="99" t="s">
        <v>202</v>
      </c>
      <c r="B41" s="99" t="s">
        <v>203</v>
      </c>
      <c r="C41" s="99" t="s">
        <v>196</v>
      </c>
      <c r="D41" s="99" t="s">
        <v>42</v>
      </c>
      <c r="E41" s="99" t="s">
        <v>48</v>
      </c>
      <c r="F41" s="99" t="s">
        <v>69</v>
      </c>
      <c r="G41" s="99">
        <v>0</v>
      </c>
      <c r="H41" s="99">
        <v>0</v>
      </c>
      <c r="I41" s="99">
        <v>0</v>
      </c>
      <c r="J41" s="99">
        <v>2504</v>
      </c>
      <c r="K41" s="99">
        <v>3381</v>
      </c>
      <c r="L41" s="99">
        <v>3381</v>
      </c>
      <c r="M41" s="99">
        <v>3381</v>
      </c>
      <c r="N41" s="99">
        <v>3381</v>
      </c>
      <c r="O41" s="99">
        <v>3381</v>
      </c>
      <c r="P41" s="99">
        <v>3381</v>
      </c>
      <c r="Q41" s="99">
        <v>3381</v>
      </c>
      <c r="R41" s="99">
        <v>3381</v>
      </c>
      <c r="S41" s="99"/>
      <c r="T41" s="99" t="s">
        <v>70</v>
      </c>
    </row>
    <row r="42" spans="1:20" hidden="1" x14ac:dyDescent="0.2">
      <c r="A42" s="99" t="s">
        <v>202</v>
      </c>
      <c r="B42" s="99" t="s">
        <v>203</v>
      </c>
      <c r="C42" s="99" t="s">
        <v>196</v>
      </c>
      <c r="D42" s="99" t="s">
        <v>42</v>
      </c>
      <c r="E42" s="99" t="s">
        <v>48</v>
      </c>
      <c r="F42" s="99" t="s">
        <v>71</v>
      </c>
      <c r="G42" s="99">
        <v>0</v>
      </c>
      <c r="H42" s="99">
        <v>0</v>
      </c>
      <c r="I42" s="99">
        <v>0</v>
      </c>
      <c r="J42" s="99">
        <v>2504</v>
      </c>
      <c r="K42" s="99">
        <v>3381</v>
      </c>
      <c r="L42" s="99">
        <v>2504</v>
      </c>
      <c r="M42" s="99">
        <v>2504</v>
      </c>
      <c r="N42" s="99">
        <v>3381</v>
      </c>
      <c r="O42" s="99">
        <v>3381</v>
      </c>
      <c r="P42" s="99">
        <v>3381</v>
      </c>
      <c r="Q42" s="99">
        <v>3381</v>
      </c>
      <c r="R42" s="99">
        <v>3381</v>
      </c>
      <c r="S42" s="99"/>
      <c r="T42" s="99" t="s">
        <v>70</v>
      </c>
    </row>
    <row r="43" spans="1:20" hidden="1" x14ac:dyDescent="0.2">
      <c r="A43" s="99" t="s">
        <v>204</v>
      </c>
      <c r="B43" s="99" t="s">
        <v>205</v>
      </c>
      <c r="C43" s="99" t="s">
        <v>89</v>
      </c>
      <c r="D43" s="99" t="s">
        <v>42</v>
      </c>
      <c r="E43" s="99" t="s">
        <v>48</v>
      </c>
      <c r="F43" s="99" t="s">
        <v>69</v>
      </c>
      <c r="G43" s="99">
        <v>0</v>
      </c>
      <c r="H43" s="99">
        <v>0</v>
      </c>
      <c r="I43" s="99">
        <v>0</v>
      </c>
      <c r="J43" s="99">
        <v>5</v>
      </c>
      <c r="K43" s="99">
        <v>5</v>
      </c>
      <c r="L43" s="99">
        <v>5</v>
      </c>
      <c r="M43" s="99">
        <v>5</v>
      </c>
      <c r="N43" s="99">
        <v>5</v>
      </c>
      <c r="O43" s="99">
        <v>5</v>
      </c>
      <c r="P43" s="99">
        <v>5</v>
      </c>
      <c r="Q43" s="99">
        <v>5</v>
      </c>
      <c r="R43" s="99">
        <v>5</v>
      </c>
      <c r="S43" s="99"/>
      <c r="T43" s="99" t="s">
        <v>70</v>
      </c>
    </row>
    <row r="44" spans="1:20" hidden="1" x14ac:dyDescent="0.2">
      <c r="A44" s="99" t="s">
        <v>204</v>
      </c>
      <c r="B44" s="99" t="s">
        <v>205</v>
      </c>
      <c r="C44" s="99" t="s">
        <v>89</v>
      </c>
      <c r="D44" s="99" t="s">
        <v>42</v>
      </c>
      <c r="E44" s="99" t="s">
        <v>48</v>
      </c>
      <c r="F44" s="99" t="s">
        <v>71</v>
      </c>
      <c r="G44" s="99">
        <v>0</v>
      </c>
      <c r="H44" s="99">
        <v>0</v>
      </c>
      <c r="I44" s="99">
        <v>0</v>
      </c>
      <c r="J44" s="99">
        <v>5</v>
      </c>
      <c r="K44" s="99">
        <v>5</v>
      </c>
      <c r="L44" s="99">
        <v>5</v>
      </c>
      <c r="M44" s="99">
        <v>5</v>
      </c>
      <c r="N44" s="99">
        <v>5</v>
      </c>
      <c r="O44" s="99">
        <v>5</v>
      </c>
      <c r="P44" s="99">
        <v>5</v>
      </c>
      <c r="Q44" s="99">
        <v>5</v>
      </c>
      <c r="R44" s="99">
        <v>5</v>
      </c>
      <c r="S44" s="99"/>
      <c r="T44" s="99" t="s">
        <v>70</v>
      </c>
    </row>
    <row r="45" spans="1:20" hidden="1" x14ac:dyDescent="0.2">
      <c r="A45" s="99" t="s">
        <v>206</v>
      </c>
      <c r="B45" s="99" t="s">
        <v>207</v>
      </c>
      <c r="C45" s="99" t="s">
        <v>92</v>
      </c>
      <c r="D45" s="99" t="s">
        <v>42</v>
      </c>
      <c r="E45" s="99" t="s">
        <v>48</v>
      </c>
      <c r="F45" s="99" t="s">
        <v>69</v>
      </c>
      <c r="G45" s="99">
        <v>0</v>
      </c>
      <c r="H45" s="99">
        <v>0</v>
      </c>
      <c r="I45" s="99">
        <v>0</v>
      </c>
      <c r="J45" s="99">
        <v>4246</v>
      </c>
      <c r="K45" s="99">
        <v>6753</v>
      </c>
      <c r="L45" s="99">
        <v>6753</v>
      </c>
      <c r="M45" s="99">
        <v>6753</v>
      </c>
      <c r="N45" s="99">
        <v>6753</v>
      </c>
      <c r="O45" s="99">
        <v>6753</v>
      </c>
      <c r="P45" s="99">
        <v>6753</v>
      </c>
      <c r="Q45" s="99">
        <v>6753</v>
      </c>
      <c r="R45" s="99">
        <v>6753</v>
      </c>
      <c r="S45" s="99"/>
      <c r="T45" s="99" t="s">
        <v>70</v>
      </c>
    </row>
    <row r="46" spans="1:20" x14ac:dyDescent="0.2">
      <c r="A46" s="99" t="s">
        <v>206</v>
      </c>
      <c r="B46" s="99" t="s">
        <v>207</v>
      </c>
      <c r="C46" s="99" t="s">
        <v>92</v>
      </c>
      <c r="D46" s="99" t="s">
        <v>42</v>
      </c>
      <c r="E46" s="99" t="s">
        <v>48</v>
      </c>
      <c r="F46" s="99" t="s">
        <v>71</v>
      </c>
      <c r="G46" s="99">
        <v>0</v>
      </c>
      <c r="H46" s="118">
        <v>0</v>
      </c>
      <c r="I46" s="118">
        <v>0</v>
      </c>
      <c r="J46" s="118">
        <v>4246</v>
      </c>
      <c r="K46" s="118">
        <v>6753</v>
      </c>
      <c r="L46" s="118">
        <v>3496</v>
      </c>
      <c r="M46" s="118">
        <v>5214</v>
      </c>
      <c r="N46" s="118">
        <v>6421</v>
      </c>
      <c r="O46" s="118">
        <v>6421</v>
      </c>
      <c r="P46" s="118">
        <v>6421</v>
      </c>
      <c r="Q46" s="118">
        <v>6753</v>
      </c>
      <c r="R46" s="118">
        <v>6753</v>
      </c>
      <c r="S46" s="118">
        <v>1166</v>
      </c>
      <c r="T46" s="99" t="s">
        <v>70</v>
      </c>
    </row>
    <row r="47" spans="1:20" hidden="1" x14ac:dyDescent="0.2">
      <c r="A47" s="99" t="s">
        <v>72</v>
      </c>
      <c r="B47" s="99" t="s">
        <v>73</v>
      </c>
      <c r="C47" s="99" t="s">
        <v>74</v>
      </c>
      <c r="D47" s="99" t="s">
        <v>42</v>
      </c>
      <c r="E47" s="99" t="s">
        <v>48</v>
      </c>
      <c r="F47" s="99" t="s">
        <v>69</v>
      </c>
      <c r="G47" s="99">
        <v>0</v>
      </c>
      <c r="H47" s="99">
        <v>0</v>
      </c>
      <c r="I47" s="99">
        <v>0</v>
      </c>
      <c r="J47" s="99">
        <v>2300</v>
      </c>
      <c r="K47" s="99">
        <v>4508</v>
      </c>
      <c r="L47" s="99">
        <v>3681</v>
      </c>
      <c r="M47" s="99">
        <v>4136</v>
      </c>
      <c r="N47" s="99">
        <v>4136</v>
      </c>
      <c r="O47" s="99">
        <v>4216</v>
      </c>
      <c r="P47" s="99">
        <v>4286</v>
      </c>
      <c r="Q47" s="99">
        <v>4508</v>
      </c>
      <c r="R47" s="99">
        <v>4508</v>
      </c>
      <c r="S47" s="99"/>
      <c r="T47" s="99" t="s">
        <v>70</v>
      </c>
    </row>
    <row r="48" spans="1:20" hidden="1" x14ac:dyDescent="0.2">
      <c r="A48" s="99" t="s">
        <v>72</v>
      </c>
      <c r="B48" s="99" t="s">
        <v>73</v>
      </c>
      <c r="C48" s="99" t="s">
        <v>74</v>
      </c>
      <c r="D48" s="99" t="s">
        <v>42</v>
      </c>
      <c r="E48" s="99" t="s">
        <v>48</v>
      </c>
      <c r="F48" s="99" t="s">
        <v>71</v>
      </c>
      <c r="G48" s="99">
        <v>0</v>
      </c>
      <c r="H48" s="99">
        <v>0</v>
      </c>
      <c r="I48" s="99">
        <v>0</v>
      </c>
      <c r="J48" s="99">
        <v>2300</v>
      </c>
      <c r="K48" s="99">
        <v>4508</v>
      </c>
      <c r="L48" s="99">
        <v>1909</v>
      </c>
      <c r="M48" s="99">
        <v>2001</v>
      </c>
      <c r="N48" s="99">
        <v>2928</v>
      </c>
      <c r="O48" s="99">
        <v>2998</v>
      </c>
      <c r="P48" s="99">
        <v>3536</v>
      </c>
      <c r="Q48" s="99">
        <v>4216</v>
      </c>
      <c r="R48" s="99">
        <v>4286</v>
      </c>
      <c r="S48" s="99"/>
      <c r="T48" s="99" t="s">
        <v>70</v>
      </c>
    </row>
    <row r="49" spans="1:20" s="62" customFormat="1" hidden="1" x14ac:dyDescent="0.2">
      <c r="A49" s="113" t="s">
        <v>222</v>
      </c>
      <c r="B49" s="113" t="s">
        <v>223</v>
      </c>
      <c r="C49" s="113" t="s">
        <v>182</v>
      </c>
      <c r="D49" s="113" t="s">
        <v>42</v>
      </c>
      <c r="E49" s="113" t="s">
        <v>48</v>
      </c>
      <c r="F49" s="113" t="s">
        <v>69</v>
      </c>
      <c r="G49" s="113">
        <v>0</v>
      </c>
      <c r="H49" s="113">
        <v>0</v>
      </c>
      <c r="I49" s="113">
        <v>0</v>
      </c>
      <c r="J49" s="113">
        <v>35</v>
      </c>
      <c r="K49" s="113">
        <v>115</v>
      </c>
      <c r="L49" s="113">
        <v>115</v>
      </c>
      <c r="M49" s="113">
        <v>115</v>
      </c>
      <c r="N49" s="113">
        <v>115</v>
      </c>
      <c r="O49" s="113">
        <v>115</v>
      </c>
      <c r="P49" s="113">
        <v>115</v>
      </c>
      <c r="Q49" s="113">
        <v>115</v>
      </c>
      <c r="R49" s="113">
        <v>115</v>
      </c>
      <c r="S49" s="113"/>
      <c r="T49" s="113" t="s">
        <v>70</v>
      </c>
    </row>
    <row r="50" spans="1:20" s="62" customFormat="1" hidden="1" x14ac:dyDescent="0.2">
      <c r="A50" s="113" t="s">
        <v>222</v>
      </c>
      <c r="B50" s="113" t="s">
        <v>223</v>
      </c>
      <c r="C50" s="113" t="s">
        <v>182</v>
      </c>
      <c r="D50" s="113" t="s">
        <v>42</v>
      </c>
      <c r="E50" s="113" t="s">
        <v>48</v>
      </c>
      <c r="F50" s="113" t="s">
        <v>71</v>
      </c>
      <c r="G50" s="113">
        <v>0</v>
      </c>
      <c r="H50" s="113">
        <v>0</v>
      </c>
      <c r="I50" s="113">
        <v>0</v>
      </c>
      <c r="J50" s="113">
        <v>35</v>
      </c>
      <c r="K50" s="113">
        <v>115</v>
      </c>
      <c r="L50" s="113">
        <v>0</v>
      </c>
      <c r="M50" s="113">
        <v>82</v>
      </c>
      <c r="N50" s="113">
        <v>82</v>
      </c>
      <c r="O50" s="113">
        <v>82</v>
      </c>
      <c r="P50" s="113">
        <v>82</v>
      </c>
      <c r="Q50" s="113">
        <v>115</v>
      </c>
      <c r="R50" s="113">
        <v>115</v>
      </c>
      <c r="S50" s="113"/>
      <c r="T50" s="113" t="s">
        <v>70</v>
      </c>
    </row>
    <row r="51" spans="1:20" s="62" customFormat="1" hidden="1" x14ac:dyDescent="0.2">
      <c r="A51" s="113" t="s">
        <v>165</v>
      </c>
      <c r="B51" s="113" t="s">
        <v>166</v>
      </c>
      <c r="C51" s="113" t="s">
        <v>28</v>
      </c>
      <c r="D51" s="113" t="s">
        <v>43</v>
      </c>
      <c r="E51" s="113" t="s">
        <v>51</v>
      </c>
      <c r="F51" s="113" t="s">
        <v>69</v>
      </c>
      <c r="G51" s="113">
        <v>0</v>
      </c>
      <c r="H51" s="113">
        <v>0</v>
      </c>
      <c r="I51" s="113">
        <v>0</v>
      </c>
      <c r="J51" s="113">
        <v>29385840</v>
      </c>
      <c r="K51" s="113">
        <v>36690662</v>
      </c>
      <c r="L51" s="113">
        <v>36690662</v>
      </c>
      <c r="M51" s="113">
        <v>36690662</v>
      </c>
      <c r="N51" s="113">
        <v>36690662</v>
      </c>
      <c r="O51" s="113">
        <v>36690662</v>
      </c>
      <c r="P51" s="113">
        <v>36690662</v>
      </c>
      <c r="Q51" s="113">
        <v>36690662</v>
      </c>
      <c r="R51" s="113">
        <v>36690662</v>
      </c>
      <c r="S51" s="113"/>
      <c r="T51" s="113" t="s">
        <v>75</v>
      </c>
    </row>
    <row r="52" spans="1:20" s="62" customFormat="1" hidden="1" x14ac:dyDescent="0.2">
      <c r="A52" s="113" t="s">
        <v>165</v>
      </c>
      <c r="B52" s="113" t="s">
        <v>166</v>
      </c>
      <c r="C52" s="113" t="s">
        <v>28</v>
      </c>
      <c r="D52" s="113" t="s">
        <v>43</v>
      </c>
      <c r="E52" s="113" t="s">
        <v>51</v>
      </c>
      <c r="F52" s="113" t="s">
        <v>71</v>
      </c>
      <c r="G52" s="113">
        <v>0</v>
      </c>
      <c r="H52" s="113">
        <v>0</v>
      </c>
      <c r="I52" s="113">
        <v>0</v>
      </c>
      <c r="J52" s="113">
        <v>29385840</v>
      </c>
      <c r="K52" s="113">
        <v>36690662</v>
      </c>
      <c r="L52" s="113">
        <v>0</v>
      </c>
      <c r="M52" s="113">
        <v>25800662</v>
      </c>
      <c r="N52" s="113">
        <v>25800662</v>
      </c>
      <c r="O52" s="113">
        <v>25800662</v>
      </c>
      <c r="P52" s="113">
        <v>36690662</v>
      </c>
      <c r="Q52" s="113">
        <v>36690662</v>
      </c>
      <c r="R52" s="113">
        <v>36690662</v>
      </c>
      <c r="S52" s="113"/>
      <c r="T52" s="113" t="s">
        <v>75</v>
      </c>
    </row>
    <row r="53" spans="1:20" s="62" customFormat="1" hidden="1" x14ac:dyDescent="0.2">
      <c r="A53" s="113" t="s">
        <v>67</v>
      </c>
      <c r="B53" s="113" t="s">
        <v>68</v>
      </c>
      <c r="C53" s="113" t="s">
        <v>28</v>
      </c>
      <c r="D53" s="113" t="s">
        <v>43</v>
      </c>
      <c r="E53" s="113" t="s">
        <v>51</v>
      </c>
      <c r="F53" s="113" t="s">
        <v>69</v>
      </c>
      <c r="G53" s="113">
        <v>0</v>
      </c>
      <c r="H53" s="113">
        <v>0</v>
      </c>
      <c r="I53" s="113">
        <v>0</v>
      </c>
      <c r="J53" s="113">
        <v>27773369</v>
      </c>
      <c r="K53" s="113">
        <v>20399998.732999999</v>
      </c>
      <c r="L53" s="113">
        <v>19568640.732999999</v>
      </c>
      <c r="M53" s="113">
        <v>19753825.732999999</v>
      </c>
      <c r="N53" s="113">
        <v>19753825.732999999</v>
      </c>
      <c r="O53" s="113">
        <v>20399998.732999999</v>
      </c>
      <c r="P53" s="113">
        <v>20399998.732999999</v>
      </c>
      <c r="Q53" s="113">
        <v>20399998.732999999</v>
      </c>
      <c r="R53" s="113">
        <v>20399998.732999999</v>
      </c>
      <c r="S53" s="113"/>
      <c r="T53" s="113" t="s">
        <v>70</v>
      </c>
    </row>
    <row r="54" spans="1:20" s="62" customFormat="1" x14ac:dyDescent="0.2">
      <c r="A54" s="113" t="s">
        <v>67</v>
      </c>
      <c r="B54" s="113" t="s">
        <v>68</v>
      </c>
      <c r="C54" s="113" t="s">
        <v>28</v>
      </c>
      <c r="D54" s="113" t="s">
        <v>43</v>
      </c>
      <c r="E54" s="113" t="s">
        <v>51</v>
      </c>
      <c r="F54" s="113" t="s">
        <v>71</v>
      </c>
      <c r="G54" s="113">
        <v>0</v>
      </c>
      <c r="H54" s="119">
        <v>0</v>
      </c>
      <c r="I54" s="119">
        <v>0</v>
      </c>
      <c r="J54" s="119">
        <v>27773369</v>
      </c>
      <c r="K54" s="119">
        <v>20399998.732999999</v>
      </c>
      <c r="L54" s="119">
        <v>323085</v>
      </c>
      <c r="M54" s="119">
        <v>13129707.800000001</v>
      </c>
      <c r="N54" s="119">
        <v>13866744.800000001</v>
      </c>
      <c r="O54" s="119">
        <v>14512917.800000001</v>
      </c>
      <c r="P54" s="119">
        <v>20103702.521899998</v>
      </c>
      <c r="Q54" s="119">
        <v>20399998.732999999</v>
      </c>
      <c r="R54" s="119">
        <v>20399998.732999999</v>
      </c>
      <c r="S54" s="119">
        <v>6536061.3799999999</v>
      </c>
      <c r="T54" s="113" t="s">
        <v>70</v>
      </c>
    </row>
    <row r="55" spans="1:20" hidden="1" x14ac:dyDescent="0.2">
      <c r="A55" s="99" t="s">
        <v>212</v>
      </c>
      <c r="B55" s="99" t="s">
        <v>213</v>
      </c>
      <c r="C55" s="99" t="s">
        <v>89</v>
      </c>
      <c r="D55" s="99" t="s">
        <v>43</v>
      </c>
      <c r="E55" s="99" t="s">
        <v>51</v>
      </c>
      <c r="F55" s="99" t="s">
        <v>69</v>
      </c>
      <c r="G55" s="99">
        <v>0</v>
      </c>
      <c r="H55" s="99">
        <v>0</v>
      </c>
      <c r="I55" s="99">
        <v>0</v>
      </c>
      <c r="J55" s="99">
        <v>0.41</v>
      </c>
      <c r="K55" s="99">
        <v>0.15</v>
      </c>
      <c r="L55" s="99">
        <v>0.15</v>
      </c>
      <c r="M55" s="99">
        <v>0.15</v>
      </c>
      <c r="N55" s="99">
        <v>0.15</v>
      </c>
      <c r="O55" s="99">
        <v>0.15</v>
      </c>
      <c r="P55" s="99">
        <v>0.15</v>
      </c>
      <c r="Q55" s="99">
        <v>0.15</v>
      </c>
      <c r="R55" s="99">
        <v>0.15</v>
      </c>
      <c r="S55" s="99"/>
      <c r="T55" s="99" t="s">
        <v>70</v>
      </c>
    </row>
    <row r="56" spans="1:20" hidden="1" x14ac:dyDescent="0.2">
      <c r="A56" s="99" t="s">
        <v>212</v>
      </c>
      <c r="B56" s="99" t="s">
        <v>213</v>
      </c>
      <c r="C56" s="99" t="s">
        <v>89</v>
      </c>
      <c r="D56" s="99" t="s">
        <v>43</v>
      </c>
      <c r="E56" s="99" t="s">
        <v>51</v>
      </c>
      <c r="F56" s="99" t="s">
        <v>71</v>
      </c>
      <c r="G56" s="99">
        <v>0</v>
      </c>
      <c r="H56" s="99">
        <v>0</v>
      </c>
      <c r="I56" s="99">
        <v>0</v>
      </c>
      <c r="J56" s="99">
        <v>0.41</v>
      </c>
      <c r="K56" s="99">
        <v>0.15</v>
      </c>
      <c r="L56" s="99">
        <v>0</v>
      </c>
      <c r="M56" s="99">
        <v>0</v>
      </c>
      <c r="N56" s="99">
        <v>0</v>
      </c>
      <c r="O56" s="99">
        <v>0</v>
      </c>
      <c r="P56" s="99">
        <v>0</v>
      </c>
      <c r="Q56" s="99">
        <v>0</v>
      </c>
      <c r="R56" s="99">
        <v>0</v>
      </c>
      <c r="S56" s="99"/>
      <c r="T56" s="99" t="s">
        <v>70</v>
      </c>
    </row>
    <row r="57" spans="1:20" hidden="1" x14ac:dyDescent="0.2">
      <c r="A57" s="99" t="s">
        <v>72</v>
      </c>
      <c r="B57" s="99" t="s">
        <v>73</v>
      </c>
      <c r="C57" s="99" t="s">
        <v>74</v>
      </c>
      <c r="D57" s="99" t="s">
        <v>43</v>
      </c>
      <c r="E57" s="99" t="s">
        <v>51</v>
      </c>
      <c r="F57" s="99" t="s">
        <v>69</v>
      </c>
      <c r="G57" s="99">
        <v>0</v>
      </c>
      <c r="H57" s="99">
        <v>0</v>
      </c>
      <c r="I57" s="99">
        <v>0</v>
      </c>
      <c r="J57" s="99">
        <v>60</v>
      </c>
      <c r="K57" s="99">
        <v>56</v>
      </c>
      <c r="L57" s="99">
        <v>56</v>
      </c>
      <c r="M57" s="99">
        <v>56</v>
      </c>
      <c r="N57" s="99">
        <v>56</v>
      </c>
      <c r="O57" s="99">
        <v>56</v>
      </c>
      <c r="P57" s="99">
        <v>56</v>
      </c>
      <c r="Q57" s="99">
        <v>56</v>
      </c>
      <c r="R57" s="99">
        <v>56</v>
      </c>
      <c r="S57" s="99"/>
      <c r="T57" s="99" t="s">
        <v>70</v>
      </c>
    </row>
    <row r="58" spans="1:20" x14ac:dyDescent="0.2">
      <c r="A58" s="99" t="s">
        <v>72</v>
      </c>
      <c r="B58" s="99" t="s">
        <v>73</v>
      </c>
      <c r="C58" s="99" t="s">
        <v>74</v>
      </c>
      <c r="D58" s="99" t="s">
        <v>43</v>
      </c>
      <c r="E58" s="99" t="s">
        <v>51</v>
      </c>
      <c r="F58" s="99" t="s">
        <v>71</v>
      </c>
      <c r="G58" s="99">
        <v>0</v>
      </c>
      <c r="H58" s="118">
        <v>0</v>
      </c>
      <c r="I58" s="118">
        <v>0</v>
      </c>
      <c r="J58" s="118">
        <v>60</v>
      </c>
      <c r="K58" s="118">
        <v>56</v>
      </c>
      <c r="L58" s="118">
        <v>0</v>
      </c>
      <c r="M58" s="118">
        <v>40</v>
      </c>
      <c r="N58" s="118">
        <v>40</v>
      </c>
      <c r="O58" s="118">
        <v>40</v>
      </c>
      <c r="P58" s="118">
        <v>56</v>
      </c>
      <c r="Q58" s="118">
        <v>56</v>
      </c>
      <c r="R58" s="118">
        <v>56</v>
      </c>
      <c r="S58" s="118">
        <v>8</v>
      </c>
      <c r="T58" s="99" t="s">
        <v>70</v>
      </c>
    </row>
    <row r="59" spans="1:20" hidden="1" x14ac:dyDescent="0.2">
      <c r="A59" s="99" t="s">
        <v>90</v>
      </c>
      <c r="B59" s="99" t="s">
        <v>91</v>
      </c>
      <c r="C59" s="99" t="s">
        <v>92</v>
      </c>
      <c r="D59" s="99" t="s">
        <v>43</v>
      </c>
      <c r="E59" s="99" t="s">
        <v>51</v>
      </c>
      <c r="F59" s="99" t="s">
        <v>69</v>
      </c>
      <c r="G59" s="99">
        <v>0</v>
      </c>
      <c r="H59" s="99">
        <v>0</v>
      </c>
      <c r="I59" s="99">
        <v>0</v>
      </c>
      <c r="J59" s="99">
        <v>60</v>
      </c>
      <c r="K59" s="99">
        <v>56</v>
      </c>
      <c r="L59" s="99">
        <v>56</v>
      </c>
      <c r="M59" s="99">
        <v>56</v>
      </c>
      <c r="N59" s="99">
        <v>56</v>
      </c>
      <c r="O59" s="99">
        <v>56</v>
      </c>
      <c r="P59" s="99">
        <v>56</v>
      </c>
      <c r="Q59" s="99">
        <v>56</v>
      </c>
      <c r="R59" s="99">
        <v>56</v>
      </c>
      <c r="S59" s="99"/>
      <c r="T59" s="99" t="s">
        <v>70</v>
      </c>
    </row>
    <row r="60" spans="1:20" hidden="1" x14ac:dyDescent="0.2">
      <c r="A60" s="99" t="s">
        <v>90</v>
      </c>
      <c r="B60" s="99" t="s">
        <v>91</v>
      </c>
      <c r="C60" s="99" t="s">
        <v>92</v>
      </c>
      <c r="D60" s="99" t="s">
        <v>43</v>
      </c>
      <c r="E60" s="99" t="s">
        <v>51</v>
      </c>
      <c r="F60" s="99" t="s">
        <v>71</v>
      </c>
      <c r="G60" s="99">
        <v>0</v>
      </c>
      <c r="H60" s="99">
        <v>0</v>
      </c>
      <c r="I60" s="99">
        <v>0</v>
      </c>
      <c r="J60" s="99">
        <v>60</v>
      </c>
      <c r="K60" s="99">
        <v>56</v>
      </c>
      <c r="L60" s="99">
        <v>0</v>
      </c>
      <c r="M60" s="99">
        <v>40</v>
      </c>
      <c r="N60" s="99">
        <v>40</v>
      </c>
      <c r="O60" s="99">
        <v>40</v>
      </c>
      <c r="P60" s="99">
        <v>56</v>
      </c>
      <c r="Q60" s="99">
        <v>56</v>
      </c>
      <c r="R60" s="99">
        <v>56</v>
      </c>
      <c r="S60" s="99"/>
      <c r="T60" s="99" t="s">
        <v>70</v>
      </c>
    </row>
    <row r="61" spans="1:20" hidden="1" x14ac:dyDescent="0.2">
      <c r="A61" s="99" t="s">
        <v>214</v>
      </c>
      <c r="B61" s="99" t="s">
        <v>215</v>
      </c>
      <c r="C61" s="99" t="s">
        <v>89</v>
      </c>
      <c r="D61" s="99" t="s">
        <v>43</v>
      </c>
      <c r="E61" s="99" t="s">
        <v>51</v>
      </c>
      <c r="F61" s="99" t="s">
        <v>69</v>
      </c>
      <c r="G61" s="99">
        <v>0</v>
      </c>
      <c r="H61" s="99">
        <v>0</v>
      </c>
      <c r="I61" s="99">
        <v>0</v>
      </c>
      <c r="J61" s="99">
        <v>0.15</v>
      </c>
      <c r="K61" s="99">
        <v>0.06</v>
      </c>
      <c r="L61" s="99">
        <v>0.06</v>
      </c>
      <c r="M61" s="99">
        <v>0.06</v>
      </c>
      <c r="N61" s="99">
        <v>0.06</v>
      </c>
      <c r="O61" s="99">
        <v>0.06</v>
      </c>
      <c r="P61" s="99">
        <v>0.06</v>
      </c>
      <c r="Q61" s="99">
        <v>0.06</v>
      </c>
      <c r="R61" s="99">
        <v>0.06</v>
      </c>
      <c r="S61" s="99"/>
      <c r="T61" s="99" t="s">
        <v>70</v>
      </c>
    </row>
    <row r="62" spans="1:20" hidden="1" x14ac:dyDescent="0.2">
      <c r="A62" s="99" t="s">
        <v>214</v>
      </c>
      <c r="B62" s="99" t="s">
        <v>215</v>
      </c>
      <c r="C62" s="99" t="s">
        <v>89</v>
      </c>
      <c r="D62" s="99" t="s">
        <v>43</v>
      </c>
      <c r="E62" s="99" t="s">
        <v>51</v>
      </c>
      <c r="F62" s="99" t="s">
        <v>71</v>
      </c>
      <c r="G62" s="99">
        <v>0</v>
      </c>
      <c r="H62" s="99">
        <v>0</v>
      </c>
      <c r="I62" s="99">
        <v>0</v>
      </c>
      <c r="J62" s="99">
        <v>0.15</v>
      </c>
      <c r="K62" s="99">
        <v>0.06</v>
      </c>
      <c r="L62" s="99">
        <v>0</v>
      </c>
      <c r="M62" s="99">
        <v>0</v>
      </c>
      <c r="N62" s="99">
        <v>0</v>
      </c>
      <c r="O62" s="99">
        <v>0</v>
      </c>
      <c r="P62" s="99">
        <v>0</v>
      </c>
      <c r="Q62" s="99">
        <v>0</v>
      </c>
      <c r="R62" s="99">
        <v>0</v>
      </c>
      <c r="S62" s="99"/>
      <c r="T62" s="99" t="s">
        <v>70</v>
      </c>
    </row>
    <row r="63" spans="1:20" hidden="1" x14ac:dyDescent="0.2">
      <c r="A63" s="99" t="s">
        <v>216</v>
      </c>
      <c r="B63" s="99" t="s">
        <v>217</v>
      </c>
      <c r="C63" s="99" t="s">
        <v>28</v>
      </c>
      <c r="D63" s="99" t="s">
        <v>43</v>
      </c>
      <c r="E63" s="99" t="s">
        <v>51</v>
      </c>
      <c r="F63" s="99" t="s">
        <v>69</v>
      </c>
      <c r="G63" s="99">
        <v>0</v>
      </c>
      <c r="H63" s="99">
        <v>0</v>
      </c>
      <c r="I63" s="99">
        <v>0</v>
      </c>
      <c r="J63" s="99">
        <v>29385840</v>
      </c>
      <c r="K63" s="99">
        <v>36690662</v>
      </c>
      <c r="L63" s="99">
        <v>36690662</v>
      </c>
      <c r="M63" s="99">
        <v>36690662</v>
      </c>
      <c r="N63" s="99">
        <v>36690662</v>
      </c>
      <c r="O63" s="99">
        <v>36690662</v>
      </c>
      <c r="P63" s="99">
        <v>36690662</v>
      </c>
      <c r="Q63" s="99">
        <v>36690662</v>
      </c>
      <c r="R63" s="99">
        <v>36690662</v>
      </c>
      <c r="S63" s="99"/>
      <c r="T63" s="99" t="s">
        <v>70</v>
      </c>
    </row>
    <row r="64" spans="1:20" hidden="1" x14ac:dyDescent="0.2">
      <c r="A64" s="99" t="s">
        <v>216</v>
      </c>
      <c r="B64" s="99" t="s">
        <v>217</v>
      </c>
      <c r="C64" s="99" t="s">
        <v>28</v>
      </c>
      <c r="D64" s="99" t="s">
        <v>43</v>
      </c>
      <c r="E64" s="99" t="s">
        <v>51</v>
      </c>
      <c r="F64" s="99" t="s">
        <v>71</v>
      </c>
      <c r="G64" s="99">
        <v>0</v>
      </c>
      <c r="H64" s="99">
        <v>0</v>
      </c>
      <c r="I64" s="99">
        <v>0</v>
      </c>
      <c r="J64" s="99">
        <v>29385840</v>
      </c>
      <c r="K64" s="99">
        <v>36690662</v>
      </c>
      <c r="L64" s="99">
        <v>0</v>
      </c>
      <c r="M64" s="99">
        <v>25800662</v>
      </c>
      <c r="N64" s="99">
        <v>25800662</v>
      </c>
      <c r="O64" s="99">
        <v>25800662</v>
      </c>
      <c r="P64" s="99">
        <v>36690662</v>
      </c>
      <c r="Q64" s="99">
        <v>36690662</v>
      </c>
      <c r="R64" s="99">
        <v>36690662</v>
      </c>
      <c r="S64" s="99"/>
      <c r="T64" s="99" t="s">
        <v>70</v>
      </c>
    </row>
    <row r="65" spans="1:20" s="62" customFormat="1" hidden="1" x14ac:dyDescent="0.2">
      <c r="A65" s="113" t="s">
        <v>163</v>
      </c>
      <c r="B65" s="113" t="s">
        <v>164</v>
      </c>
      <c r="C65" s="113" t="s">
        <v>89</v>
      </c>
      <c r="D65" s="113" t="s">
        <v>45</v>
      </c>
      <c r="E65" s="113" t="s">
        <v>52</v>
      </c>
      <c r="F65" s="113" t="s">
        <v>69</v>
      </c>
      <c r="G65" s="113">
        <v>0</v>
      </c>
      <c r="H65" s="113">
        <v>0</v>
      </c>
      <c r="I65" s="113">
        <v>0</v>
      </c>
      <c r="J65" s="113">
        <v>30</v>
      </c>
      <c r="K65" s="113">
        <v>7.1</v>
      </c>
      <c r="L65" s="113">
        <v>7.1</v>
      </c>
      <c r="M65" s="113">
        <v>7.1</v>
      </c>
      <c r="N65" s="113">
        <v>7.1</v>
      </c>
      <c r="O65" s="113">
        <v>7.1</v>
      </c>
      <c r="P65" s="113">
        <v>7.1</v>
      </c>
      <c r="Q65" s="113">
        <v>7.1</v>
      </c>
      <c r="R65" s="113">
        <v>7.1</v>
      </c>
      <c r="S65" s="113"/>
      <c r="T65" s="113" t="s">
        <v>75</v>
      </c>
    </row>
    <row r="66" spans="1:20" s="62" customFormat="1" hidden="1" x14ac:dyDescent="0.2">
      <c r="A66" s="113" t="s">
        <v>163</v>
      </c>
      <c r="B66" s="113" t="s">
        <v>164</v>
      </c>
      <c r="C66" s="113" t="s">
        <v>89</v>
      </c>
      <c r="D66" s="113" t="s">
        <v>45</v>
      </c>
      <c r="E66" s="113" t="s">
        <v>52</v>
      </c>
      <c r="F66" s="113" t="s">
        <v>71</v>
      </c>
      <c r="G66" s="113">
        <v>0</v>
      </c>
      <c r="H66" s="113">
        <v>0</v>
      </c>
      <c r="I66" s="113">
        <v>0</v>
      </c>
      <c r="J66" s="113">
        <v>30</v>
      </c>
      <c r="K66" s="113">
        <v>7.1</v>
      </c>
      <c r="L66" s="113">
        <v>0</v>
      </c>
      <c r="M66" s="113">
        <v>0</v>
      </c>
      <c r="N66" s="113">
        <v>0</v>
      </c>
      <c r="O66" s="113">
        <v>0</v>
      </c>
      <c r="P66" s="113">
        <v>0</v>
      </c>
      <c r="Q66" s="113">
        <v>7.1</v>
      </c>
      <c r="R66" s="113">
        <v>7.1</v>
      </c>
      <c r="S66" s="113"/>
      <c r="T66" s="113" t="s">
        <v>75</v>
      </c>
    </row>
    <row r="67" spans="1:20" hidden="1" x14ac:dyDescent="0.2">
      <c r="A67" s="99" t="s">
        <v>165</v>
      </c>
      <c r="B67" s="99" t="s">
        <v>166</v>
      </c>
      <c r="C67" s="99" t="s">
        <v>28</v>
      </c>
      <c r="D67" s="99" t="s">
        <v>45</v>
      </c>
      <c r="E67" s="99" t="s">
        <v>52</v>
      </c>
      <c r="F67" s="99" t="s">
        <v>69</v>
      </c>
      <c r="G67" s="99">
        <v>0</v>
      </c>
      <c r="H67" s="99">
        <v>0</v>
      </c>
      <c r="I67" s="99">
        <v>0</v>
      </c>
      <c r="J67" s="99">
        <v>193889566</v>
      </c>
      <c r="K67" s="99">
        <v>291370685</v>
      </c>
      <c r="L67" s="99">
        <v>291370685</v>
      </c>
      <c r="M67" s="99">
        <v>291370685</v>
      </c>
      <c r="N67" s="99">
        <v>291370685</v>
      </c>
      <c r="O67" s="99">
        <v>291370685</v>
      </c>
      <c r="P67" s="99">
        <v>291370685</v>
      </c>
      <c r="Q67" s="99">
        <v>291370685</v>
      </c>
      <c r="R67" s="99">
        <v>291370685</v>
      </c>
      <c r="S67" s="99"/>
      <c r="T67" s="99" t="s">
        <v>75</v>
      </c>
    </row>
    <row r="68" spans="1:20" hidden="1" x14ac:dyDescent="0.2">
      <c r="A68" s="99" t="s">
        <v>165</v>
      </c>
      <c r="B68" s="99" t="s">
        <v>166</v>
      </c>
      <c r="C68" s="99" t="s">
        <v>28</v>
      </c>
      <c r="D68" s="99" t="s">
        <v>45</v>
      </c>
      <c r="E68" s="99" t="s">
        <v>52</v>
      </c>
      <c r="F68" s="99" t="s">
        <v>71</v>
      </c>
      <c r="G68" s="99">
        <v>0</v>
      </c>
      <c r="H68" s="99">
        <v>0</v>
      </c>
      <c r="I68" s="99">
        <v>0</v>
      </c>
      <c r="J68" s="99">
        <v>193889566</v>
      </c>
      <c r="K68" s="99">
        <v>291370685</v>
      </c>
      <c r="L68" s="99">
        <v>0</v>
      </c>
      <c r="M68" s="99">
        <v>193889566</v>
      </c>
      <c r="N68" s="99">
        <v>193889566</v>
      </c>
      <c r="O68" s="99">
        <v>193889566</v>
      </c>
      <c r="P68" s="99">
        <v>246862566</v>
      </c>
      <c r="Q68" s="99">
        <v>291370685</v>
      </c>
      <c r="R68" s="99">
        <v>291370685</v>
      </c>
      <c r="S68" s="99"/>
      <c r="T68" s="99" t="s">
        <v>75</v>
      </c>
    </row>
    <row r="69" spans="1:20" hidden="1" x14ac:dyDescent="0.2">
      <c r="A69" s="99" t="s">
        <v>67</v>
      </c>
      <c r="B69" s="99" t="s">
        <v>68</v>
      </c>
      <c r="C69" s="99" t="s">
        <v>28</v>
      </c>
      <c r="D69" s="99" t="s">
        <v>45</v>
      </c>
      <c r="E69" s="99" t="s">
        <v>52</v>
      </c>
      <c r="F69" s="99" t="s">
        <v>69</v>
      </c>
      <c r="G69" s="99">
        <v>0</v>
      </c>
      <c r="H69" s="99">
        <v>0</v>
      </c>
      <c r="I69" s="99">
        <v>0</v>
      </c>
      <c r="J69" s="99">
        <v>231267427.33333299</v>
      </c>
      <c r="K69" s="99">
        <v>116521004</v>
      </c>
      <c r="L69" s="99">
        <v>116521004</v>
      </c>
      <c r="M69" s="99">
        <v>116521004</v>
      </c>
      <c r="N69" s="99">
        <v>116521004</v>
      </c>
      <c r="O69" s="99">
        <v>116521004</v>
      </c>
      <c r="P69" s="99">
        <v>116521004</v>
      </c>
      <c r="Q69" s="99">
        <v>116521004</v>
      </c>
      <c r="R69" s="99">
        <v>116521004</v>
      </c>
      <c r="S69" s="99"/>
      <c r="T69" s="99" t="s">
        <v>70</v>
      </c>
    </row>
    <row r="70" spans="1:20" x14ac:dyDescent="0.2">
      <c r="A70" s="99" t="s">
        <v>67</v>
      </c>
      <c r="B70" s="99" t="s">
        <v>68</v>
      </c>
      <c r="C70" s="99" t="s">
        <v>28</v>
      </c>
      <c r="D70" s="99" t="s">
        <v>45</v>
      </c>
      <c r="E70" s="99" t="s">
        <v>52</v>
      </c>
      <c r="F70" s="99" t="s">
        <v>71</v>
      </c>
      <c r="G70" s="99">
        <v>0</v>
      </c>
      <c r="H70" s="118">
        <v>0</v>
      </c>
      <c r="I70" s="118">
        <v>0</v>
      </c>
      <c r="J70" s="118">
        <v>231267427.33333299</v>
      </c>
      <c r="K70" s="118">
        <v>116521004</v>
      </c>
      <c r="L70" s="118">
        <v>0</v>
      </c>
      <c r="M70" s="118">
        <v>77555826</v>
      </c>
      <c r="N70" s="118">
        <v>77555826</v>
      </c>
      <c r="O70" s="118">
        <v>77555826</v>
      </c>
      <c r="P70" s="118">
        <v>98743226</v>
      </c>
      <c r="Q70" s="118">
        <v>116521004</v>
      </c>
      <c r="R70" s="118">
        <v>116521004</v>
      </c>
      <c r="S70" s="118">
        <v>46254746.399999999</v>
      </c>
      <c r="T70" s="99" t="s">
        <v>70</v>
      </c>
    </row>
    <row r="71" spans="1:20" hidden="1" x14ac:dyDescent="0.2">
      <c r="A71" s="99" t="s">
        <v>212</v>
      </c>
      <c r="B71" s="99" t="s">
        <v>213</v>
      </c>
      <c r="C71" s="99" t="s">
        <v>89</v>
      </c>
      <c r="D71" s="99" t="s">
        <v>45</v>
      </c>
      <c r="E71" s="99" t="s">
        <v>52</v>
      </c>
      <c r="F71" s="99" t="s">
        <v>69</v>
      </c>
      <c r="G71" s="99">
        <v>0</v>
      </c>
      <c r="H71" s="99">
        <v>0</v>
      </c>
      <c r="I71" s="99">
        <v>0</v>
      </c>
      <c r="J71" s="99">
        <v>0.86</v>
      </c>
      <c r="K71" s="99">
        <v>0.3</v>
      </c>
      <c r="L71" s="99">
        <v>0.3</v>
      </c>
      <c r="M71" s="99">
        <v>0.3</v>
      </c>
      <c r="N71" s="99">
        <v>0.3</v>
      </c>
      <c r="O71" s="99">
        <v>0.3</v>
      </c>
      <c r="P71" s="99">
        <v>0.3</v>
      </c>
      <c r="Q71" s="99">
        <v>0.3</v>
      </c>
      <c r="R71" s="99">
        <v>0.3</v>
      </c>
      <c r="S71" s="99"/>
      <c r="T71" s="99" t="s">
        <v>70</v>
      </c>
    </row>
    <row r="72" spans="1:20" hidden="1" x14ac:dyDescent="0.2">
      <c r="A72" s="99" t="s">
        <v>212</v>
      </c>
      <c r="B72" s="99" t="s">
        <v>213</v>
      </c>
      <c r="C72" s="99" t="s">
        <v>89</v>
      </c>
      <c r="D72" s="99" t="s">
        <v>45</v>
      </c>
      <c r="E72" s="99" t="s">
        <v>52</v>
      </c>
      <c r="F72" s="99" t="s">
        <v>71</v>
      </c>
      <c r="G72" s="99">
        <v>0</v>
      </c>
      <c r="H72" s="99">
        <v>0</v>
      </c>
      <c r="I72" s="99">
        <v>0</v>
      </c>
      <c r="J72" s="99">
        <v>0.86</v>
      </c>
      <c r="K72" s="99">
        <v>0.3</v>
      </c>
      <c r="L72" s="99">
        <v>0</v>
      </c>
      <c r="M72" s="99">
        <v>0</v>
      </c>
      <c r="N72" s="99">
        <v>0</v>
      </c>
      <c r="O72" s="99">
        <v>0</v>
      </c>
      <c r="P72" s="99">
        <v>0</v>
      </c>
      <c r="Q72" s="99">
        <v>0.3</v>
      </c>
      <c r="R72" s="99">
        <v>0.3</v>
      </c>
      <c r="S72" s="99"/>
      <c r="T72" s="99" t="s">
        <v>70</v>
      </c>
    </row>
    <row r="73" spans="1:20" hidden="1" x14ac:dyDescent="0.2">
      <c r="A73" s="99" t="s">
        <v>72</v>
      </c>
      <c r="B73" s="99" t="s">
        <v>73</v>
      </c>
      <c r="C73" s="99" t="s">
        <v>74</v>
      </c>
      <c r="D73" s="99" t="s">
        <v>45</v>
      </c>
      <c r="E73" s="99" t="s">
        <v>52</v>
      </c>
      <c r="F73" s="99" t="s">
        <v>69</v>
      </c>
      <c r="G73" s="99">
        <v>0</v>
      </c>
      <c r="H73" s="99">
        <v>0</v>
      </c>
      <c r="I73" s="99">
        <v>0</v>
      </c>
      <c r="J73" s="99">
        <v>960</v>
      </c>
      <c r="K73" s="99">
        <v>1442</v>
      </c>
      <c r="L73" s="99">
        <v>1442</v>
      </c>
      <c r="M73" s="99">
        <v>1442</v>
      </c>
      <c r="N73" s="99">
        <v>1442</v>
      </c>
      <c r="O73" s="99">
        <v>1442</v>
      </c>
      <c r="P73" s="99">
        <v>1442</v>
      </c>
      <c r="Q73" s="99">
        <v>1442</v>
      </c>
      <c r="R73" s="99">
        <v>1442</v>
      </c>
      <c r="S73" s="99"/>
      <c r="T73" s="99" t="s">
        <v>70</v>
      </c>
    </row>
    <row r="74" spans="1:20" hidden="1" x14ac:dyDescent="0.2">
      <c r="A74" s="99" t="s">
        <v>72</v>
      </c>
      <c r="B74" s="99" t="s">
        <v>73</v>
      </c>
      <c r="C74" s="99" t="s">
        <v>74</v>
      </c>
      <c r="D74" s="99" t="s">
        <v>45</v>
      </c>
      <c r="E74" s="99" t="s">
        <v>52</v>
      </c>
      <c r="F74" s="99" t="s">
        <v>71</v>
      </c>
      <c r="G74" s="99">
        <v>0</v>
      </c>
      <c r="H74" s="99">
        <v>0</v>
      </c>
      <c r="I74" s="99">
        <v>0</v>
      </c>
      <c r="J74" s="99">
        <v>960</v>
      </c>
      <c r="K74" s="99">
        <v>1442</v>
      </c>
      <c r="L74" s="99">
        <v>0</v>
      </c>
      <c r="M74" s="99">
        <v>960</v>
      </c>
      <c r="N74" s="99">
        <v>960</v>
      </c>
      <c r="O74" s="99">
        <v>960</v>
      </c>
      <c r="P74" s="99">
        <v>1222</v>
      </c>
      <c r="Q74" s="99">
        <v>1442</v>
      </c>
      <c r="R74" s="99">
        <v>1442</v>
      </c>
      <c r="S74" s="99"/>
      <c r="T74" s="99" t="s">
        <v>70</v>
      </c>
    </row>
    <row r="75" spans="1:20" hidden="1" x14ac:dyDescent="0.2">
      <c r="A75" s="99" t="s">
        <v>72</v>
      </c>
      <c r="B75" s="99" t="s">
        <v>73</v>
      </c>
      <c r="C75" s="99" t="s">
        <v>74</v>
      </c>
      <c r="D75" s="99" t="s">
        <v>45</v>
      </c>
      <c r="E75" s="99" t="s">
        <v>52</v>
      </c>
      <c r="F75" s="99" t="s">
        <v>69</v>
      </c>
      <c r="G75" s="99">
        <v>0</v>
      </c>
      <c r="H75" s="99">
        <v>0</v>
      </c>
      <c r="I75" s="99">
        <v>0</v>
      </c>
      <c r="J75" s="99">
        <v>50</v>
      </c>
      <c r="K75" s="99">
        <v>0</v>
      </c>
      <c r="L75" s="99">
        <v>0</v>
      </c>
      <c r="M75" s="99">
        <v>0</v>
      </c>
      <c r="N75" s="99">
        <v>0</v>
      </c>
      <c r="O75" s="99">
        <v>0</v>
      </c>
      <c r="P75" s="99">
        <v>0</v>
      </c>
      <c r="Q75" s="99">
        <v>0</v>
      </c>
      <c r="R75" s="99">
        <v>0</v>
      </c>
      <c r="S75" s="99"/>
      <c r="T75" s="99" t="s">
        <v>75</v>
      </c>
    </row>
    <row r="76" spans="1:20" hidden="1" x14ac:dyDescent="0.2">
      <c r="A76" s="99" t="s">
        <v>72</v>
      </c>
      <c r="B76" s="99" t="s">
        <v>73</v>
      </c>
      <c r="C76" s="99" t="s">
        <v>74</v>
      </c>
      <c r="D76" s="99" t="s">
        <v>45</v>
      </c>
      <c r="E76" s="99" t="s">
        <v>52</v>
      </c>
      <c r="F76" s="99" t="s">
        <v>71</v>
      </c>
      <c r="G76" s="99">
        <v>0</v>
      </c>
      <c r="H76" s="99">
        <v>0</v>
      </c>
      <c r="I76" s="99">
        <v>0</v>
      </c>
      <c r="J76" s="99">
        <v>50</v>
      </c>
      <c r="K76" s="99">
        <v>0</v>
      </c>
      <c r="L76" s="99">
        <v>0</v>
      </c>
      <c r="M76" s="99">
        <v>0</v>
      </c>
      <c r="N76" s="99">
        <v>0</v>
      </c>
      <c r="O76" s="99">
        <v>0</v>
      </c>
      <c r="P76" s="99">
        <v>0</v>
      </c>
      <c r="Q76" s="99">
        <v>0</v>
      </c>
      <c r="R76" s="99">
        <v>0</v>
      </c>
      <c r="S76" s="99"/>
      <c r="T76" s="99" t="s">
        <v>75</v>
      </c>
    </row>
    <row r="77" spans="1:20" hidden="1" x14ac:dyDescent="0.2">
      <c r="A77" s="99" t="s">
        <v>90</v>
      </c>
      <c r="B77" s="99" t="s">
        <v>91</v>
      </c>
      <c r="C77" s="99" t="s">
        <v>92</v>
      </c>
      <c r="D77" s="99" t="s">
        <v>45</v>
      </c>
      <c r="E77" s="99" t="s">
        <v>52</v>
      </c>
      <c r="F77" s="99" t="s">
        <v>69</v>
      </c>
      <c r="G77" s="99">
        <v>0</v>
      </c>
      <c r="H77" s="99">
        <v>0</v>
      </c>
      <c r="I77" s="99">
        <v>0</v>
      </c>
      <c r="J77" s="99">
        <v>960</v>
      </c>
      <c r="K77" s="99">
        <v>1442</v>
      </c>
      <c r="L77" s="99">
        <v>1442</v>
      </c>
      <c r="M77" s="99">
        <v>1442</v>
      </c>
      <c r="N77" s="99">
        <v>1442</v>
      </c>
      <c r="O77" s="99">
        <v>1442</v>
      </c>
      <c r="P77" s="99">
        <v>1442</v>
      </c>
      <c r="Q77" s="99">
        <v>1442</v>
      </c>
      <c r="R77" s="99">
        <v>1442</v>
      </c>
      <c r="S77" s="99"/>
      <c r="T77" s="99" t="s">
        <v>70</v>
      </c>
    </row>
    <row r="78" spans="1:20" hidden="1" x14ac:dyDescent="0.2">
      <c r="A78" s="99" t="s">
        <v>90</v>
      </c>
      <c r="B78" s="99" t="s">
        <v>91</v>
      </c>
      <c r="C78" s="99" t="s">
        <v>92</v>
      </c>
      <c r="D78" s="99" t="s">
        <v>45</v>
      </c>
      <c r="E78" s="99" t="s">
        <v>52</v>
      </c>
      <c r="F78" s="99" t="s">
        <v>71</v>
      </c>
      <c r="G78" s="99">
        <v>0</v>
      </c>
      <c r="H78" s="99">
        <v>0</v>
      </c>
      <c r="I78" s="99">
        <v>0</v>
      </c>
      <c r="J78" s="99">
        <v>960</v>
      </c>
      <c r="K78" s="99">
        <v>1442</v>
      </c>
      <c r="L78" s="99">
        <v>0</v>
      </c>
      <c r="M78" s="99">
        <v>960</v>
      </c>
      <c r="N78" s="99">
        <v>960</v>
      </c>
      <c r="O78" s="99">
        <v>960</v>
      </c>
      <c r="P78" s="99">
        <v>1222</v>
      </c>
      <c r="Q78" s="99">
        <v>1442</v>
      </c>
      <c r="R78" s="99">
        <v>1442</v>
      </c>
      <c r="S78" s="99"/>
      <c r="T78" s="99" t="s">
        <v>70</v>
      </c>
    </row>
    <row r="79" spans="1:20" hidden="1" x14ac:dyDescent="0.2">
      <c r="A79" s="99" t="s">
        <v>90</v>
      </c>
      <c r="B79" s="99" t="s">
        <v>91</v>
      </c>
      <c r="C79" s="99" t="s">
        <v>92</v>
      </c>
      <c r="D79" s="99" t="s">
        <v>45</v>
      </c>
      <c r="E79" s="99" t="s">
        <v>52</v>
      </c>
      <c r="F79" s="99" t="s">
        <v>69</v>
      </c>
      <c r="G79" s="99">
        <v>0</v>
      </c>
      <c r="H79" s="99">
        <v>0</v>
      </c>
      <c r="I79" s="99">
        <v>0</v>
      </c>
      <c r="J79" s="99">
        <v>8000</v>
      </c>
      <c r="K79" s="99">
        <v>0</v>
      </c>
      <c r="L79" s="99">
        <v>0</v>
      </c>
      <c r="M79" s="99">
        <v>0</v>
      </c>
      <c r="N79" s="99">
        <v>0</v>
      </c>
      <c r="O79" s="99">
        <v>0</v>
      </c>
      <c r="P79" s="99">
        <v>0</v>
      </c>
      <c r="Q79" s="99">
        <v>0</v>
      </c>
      <c r="R79" s="99">
        <v>0</v>
      </c>
      <c r="S79" s="99"/>
      <c r="T79" s="99" t="s">
        <v>75</v>
      </c>
    </row>
    <row r="80" spans="1:20" hidden="1" x14ac:dyDescent="0.2">
      <c r="A80" s="99" t="s">
        <v>90</v>
      </c>
      <c r="B80" s="99" t="s">
        <v>91</v>
      </c>
      <c r="C80" s="99" t="s">
        <v>92</v>
      </c>
      <c r="D80" s="99" t="s">
        <v>45</v>
      </c>
      <c r="E80" s="99" t="s">
        <v>52</v>
      </c>
      <c r="F80" s="99" t="s">
        <v>71</v>
      </c>
      <c r="G80" s="99">
        <v>0</v>
      </c>
      <c r="H80" s="99">
        <v>0</v>
      </c>
      <c r="I80" s="99">
        <v>0</v>
      </c>
      <c r="J80" s="99">
        <v>8000</v>
      </c>
      <c r="K80" s="99">
        <v>0</v>
      </c>
      <c r="L80" s="99">
        <v>0</v>
      </c>
      <c r="M80" s="99">
        <v>0</v>
      </c>
      <c r="N80" s="99">
        <v>0</v>
      </c>
      <c r="O80" s="99">
        <v>0</v>
      </c>
      <c r="P80" s="99">
        <v>0</v>
      </c>
      <c r="Q80" s="99">
        <v>0</v>
      </c>
      <c r="R80" s="99">
        <v>0</v>
      </c>
      <c r="S80" s="99"/>
      <c r="T80" s="99" t="s">
        <v>75</v>
      </c>
    </row>
    <row r="81" spans="1:20" hidden="1" x14ac:dyDescent="0.2">
      <c r="A81" s="99" t="s">
        <v>214</v>
      </c>
      <c r="B81" s="99" t="s">
        <v>215</v>
      </c>
      <c r="C81" s="99" t="s">
        <v>89</v>
      </c>
      <c r="D81" s="99" t="s">
        <v>45</v>
      </c>
      <c r="E81" s="99" t="s">
        <v>52</v>
      </c>
      <c r="F81" s="99" t="s">
        <v>69</v>
      </c>
      <c r="G81" s="99">
        <v>0</v>
      </c>
      <c r="H81" s="99">
        <v>0</v>
      </c>
      <c r="I81" s="99">
        <v>0</v>
      </c>
      <c r="J81" s="99">
        <v>1.26</v>
      </c>
      <c r="K81" s="99">
        <v>0.6</v>
      </c>
      <c r="L81" s="99">
        <v>0.6</v>
      </c>
      <c r="M81" s="99">
        <v>0.6</v>
      </c>
      <c r="N81" s="99">
        <v>0.6</v>
      </c>
      <c r="O81" s="99">
        <v>0.6</v>
      </c>
      <c r="P81" s="99">
        <v>0.6</v>
      </c>
      <c r="Q81" s="99">
        <v>0.6</v>
      </c>
      <c r="R81" s="99">
        <v>0.6</v>
      </c>
      <c r="S81" s="99"/>
      <c r="T81" s="99" t="s">
        <v>70</v>
      </c>
    </row>
    <row r="82" spans="1:20" hidden="1" x14ac:dyDescent="0.2">
      <c r="A82" s="99" t="s">
        <v>214</v>
      </c>
      <c r="B82" s="99" t="s">
        <v>215</v>
      </c>
      <c r="C82" s="99" t="s">
        <v>89</v>
      </c>
      <c r="D82" s="99" t="s">
        <v>45</v>
      </c>
      <c r="E82" s="99" t="s">
        <v>52</v>
      </c>
      <c r="F82" s="99" t="s">
        <v>71</v>
      </c>
      <c r="G82" s="99">
        <v>0</v>
      </c>
      <c r="H82" s="99">
        <v>0</v>
      </c>
      <c r="I82" s="99">
        <v>0</v>
      </c>
      <c r="J82" s="99">
        <v>1.26</v>
      </c>
      <c r="K82" s="99">
        <v>0.6</v>
      </c>
      <c r="L82" s="99">
        <v>0</v>
      </c>
      <c r="M82" s="99">
        <v>0</v>
      </c>
      <c r="N82" s="99">
        <v>0</v>
      </c>
      <c r="O82" s="99">
        <v>0</v>
      </c>
      <c r="P82" s="99">
        <v>0</v>
      </c>
      <c r="Q82" s="99">
        <v>0.6</v>
      </c>
      <c r="R82" s="99">
        <v>0.6</v>
      </c>
      <c r="S82" s="99"/>
      <c r="T82" s="99" t="s">
        <v>70</v>
      </c>
    </row>
    <row r="83" spans="1:20" hidden="1" x14ac:dyDescent="0.2">
      <c r="A83" s="99" t="s">
        <v>218</v>
      </c>
      <c r="B83" s="99" t="s">
        <v>219</v>
      </c>
      <c r="C83" s="99" t="s">
        <v>100</v>
      </c>
      <c r="D83" s="99" t="s">
        <v>45</v>
      </c>
      <c r="E83" s="99" t="s">
        <v>52</v>
      </c>
      <c r="F83" s="99" t="s">
        <v>69</v>
      </c>
      <c r="G83" s="99">
        <v>0</v>
      </c>
      <c r="H83" s="99">
        <v>0</v>
      </c>
      <c r="I83" s="99">
        <v>0</v>
      </c>
      <c r="J83" s="99">
        <v>1100</v>
      </c>
      <c r="K83" s="99">
        <v>1650</v>
      </c>
      <c r="L83" s="99">
        <v>1650</v>
      </c>
      <c r="M83" s="99">
        <v>1650</v>
      </c>
      <c r="N83" s="99">
        <v>1650</v>
      </c>
      <c r="O83" s="99">
        <v>1650</v>
      </c>
      <c r="P83" s="99">
        <v>1650</v>
      </c>
      <c r="Q83" s="99">
        <v>1650</v>
      </c>
      <c r="R83" s="99">
        <v>1650</v>
      </c>
      <c r="S83" s="99"/>
      <c r="T83" s="99" t="s">
        <v>70</v>
      </c>
    </row>
    <row r="84" spans="1:20" hidden="1" x14ac:dyDescent="0.2">
      <c r="A84" s="99" t="s">
        <v>218</v>
      </c>
      <c r="B84" s="99" t="s">
        <v>219</v>
      </c>
      <c r="C84" s="99" t="s">
        <v>100</v>
      </c>
      <c r="D84" s="99" t="s">
        <v>45</v>
      </c>
      <c r="E84" s="99" t="s">
        <v>52</v>
      </c>
      <c r="F84" s="99" t="s">
        <v>71</v>
      </c>
      <c r="G84" s="99">
        <v>0</v>
      </c>
      <c r="H84" s="99">
        <v>0</v>
      </c>
      <c r="I84" s="99">
        <v>0</v>
      </c>
      <c r="J84" s="99">
        <v>1100</v>
      </c>
      <c r="K84" s="99">
        <v>1650</v>
      </c>
      <c r="L84" s="99">
        <v>0</v>
      </c>
      <c r="M84" s="99">
        <v>1100</v>
      </c>
      <c r="N84" s="99">
        <v>1100</v>
      </c>
      <c r="O84" s="99">
        <v>1100</v>
      </c>
      <c r="P84" s="99">
        <v>1404</v>
      </c>
      <c r="Q84" s="99">
        <v>1650</v>
      </c>
      <c r="R84" s="99">
        <v>1650</v>
      </c>
      <c r="S84" s="99"/>
      <c r="T84" s="99" t="s">
        <v>70</v>
      </c>
    </row>
    <row r="85" spans="1:20" hidden="1" x14ac:dyDescent="0.2">
      <c r="A85" s="99" t="s">
        <v>220</v>
      </c>
      <c r="B85" s="99" t="s">
        <v>221</v>
      </c>
      <c r="C85" s="99" t="s">
        <v>74</v>
      </c>
      <c r="D85" s="99" t="s">
        <v>45</v>
      </c>
      <c r="E85" s="99" t="s">
        <v>52</v>
      </c>
      <c r="F85" s="99" t="s">
        <v>69</v>
      </c>
      <c r="G85" s="99">
        <v>0</v>
      </c>
      <c r="H85" s="99">
        <v>0</v>
      </c>
      <c r="I85" s="99">
        <v>0</v>
      </c>
      <c r="J85" s="99">
        <v>960</v>
      </c>
      <c r="K85" s="99">
        <v>1442</v>
      </c>
      <c r="L85" s="99">
        <v>1442</v>
      </c>
      <c r="M85" s="99">
        <v>1442</v>
      </c>
      <c r="N85" s="99">
        <v>1442</v>
      </c>
      <c r="O85" s="99">
        <v>1442</v>
      </c>
      <c r="P85" s="99">
        <v>1442</v>
      </c>
      <c r="Q85" s="99">
        <v>1442</v>
      </c>
      <c r="R85" s="99">
        <v>1442</v>
      </c>
      <c r="S85" s="99"/>
      <c r="T85" s="99" t="s">
        <v>70</v>
      </c>
    </row>
    <row r="86" spans="1:20" x14ac:dyDescent="0.2">
      <c r="A86" s="99" t="s">
        <v>220</v>
      </c>
      <c r="B86" s="99" t="s">
        <v>221</v>
      </c>
      <c r="C86" s="99" t="s">
        <v>74</v>
      </c>
      <c r="D86" s="99" t="s">
        <v>45</v>
      </c>
      <c r="E86" s="99" t="s">
        <v>52</v>
      </c>
      <c r="F86" s="99" t="s">
        <v>71</v>
      </c>
      <c r="G86" s="99">
        <v>0</v>
      </c>
      <c r="H86" s="118">
        <v>0</v>
      </c>
      <c r="I86" s="118">
        <v>0</v>
      </c>
      <c r="J86" s="118">
        <v>960</v>
      </c>
      <c r="K86" s="118">
        <v>1442</v>
      </c>
      <c r="L86" s="118">
        <v>0</v>
      </c>
      <c r="M86" s="118">
        <v>960</v>
      </c>
      <c r="N86" s="118">
        <v>960</v>
      </c>
      <c r="O86" s="118">
        <v>960</v>
      </c>
      <c r="P86" s="118">
        <v>1222</v>
      </c>
      <c r="Q86" s="118">
        <v>1442</v>
      </c>
      <c r="R86" s="118">
        <v>1442</v>
      </c>
      <c r="S86" s="118">
        <v>192</v>
      </c>
      <c r="T86" s="99" t="s">
        <v>70</v>
      </c>
    </row>
    <row r="87" spans="1:20" hidden="1" x14ac:dyDescent="0.2">
      <c r="A87" s="99" t="s">
        <v>96</v>
      </c>
      <c r="B87" s="99" t="s">
        <v>97</v>
      </c>
      <c r="C87" s="99" t="s">
        <v>95</v>
      </c>
      <c r="D87" s="99" t="s">
        <v>42</v>
      </c>
      <c r="E87" s="99" t="s">
        <v>48</v>
      </c>
      <c r="F87" s="99" t="s">
        <v>69</v>
      </c>
      <c r="G87" s="99">
        <v>0</v>
      </c>
      <c r="H87" s="99">
        <v>0</v>
      </c>
      <c r="I87" s="99">
        <v>0</v>
      </c>
      <c r="J87" s="99">
        <v>830</v>
      </c>
      <c r="K87" s="99">
        <v>1468.73</v>
      </c>
      <c r="L87" s="99">
        <v>1468.73</v>
      </c>
      <c r="M87" s="99">
        <v>1468.73</v>
      </c>
      <c r="N87" s="99">
        <v>1468.73</v>
      </c>
      <c r="O87" s="99">
        <v>1468.73</v>
      </c>
      <c r="P87" s="99">
        <v>1468.73</v>
      </c>
      <c r="Q87" s="99">
        <v>1468.73</v>
      </c>
      <c r="R87" s="99">
        <v>1468.73</v>
      </c>
      <c r="S87" s="99"/>
      <c r="T87" s="99" t="s">
        <v>70</v>
      </c>
    </row>
    <row r="88" spans="1:20" hidden="1" x14ac:dyDescent="0.2">
      <c r="A88" s="99" t="s">
        <v>96</v>
      </c>
      <c r="B88" s="99" t="s">
        <v>97</v>
      </c>
      <c r="C88" s="99" t="s">
        <v>95</v>
      </c>
      <c r="D88" s="99" t="s">
        <v>42</v>
      </c>
      <c r="E88" s="99" t="s">
        <v>48</v>
      </c>
      <c r="F88" s="99" t="s">
        <v>71</v>
      </c>
      <c r="G88" s="99">
        <v>0</v>
      </c>
      <c r="H88" s="99">
        <v>0</v>
      </c>
      <c r="I88" s="99">
        <v>0</v>
      </c>
      <c r="J88" s="99">
        <v>830</v>
      </c>
      <c r="K88" s="99">
        <v>1468.73</v>
      </c>
      <c r="L88" s="99">
        <v>830</v>
      </c>
      <c r="M88" s="99">
        <v>830</v>
      </c>
      <c r="N88" s="99">
        <v>1116.28</v>
      </c>
      <c r="O88" s="99">
        <v>1116.28</v>
      </c>
      <c r="P88" s="99">
        <v>1248.73</v>
      </c>
      <c r="Q88" s="99">
        <v>1468.73</v>
      </c>
      <c r="R88" s="99">
        <v>1468.73</v>
      </c>
      <c r="S88" s="99"/>
      <c r="T88" s="99" t="s">
        <v>70</v>
      </c>
    </row>
    <row r="89" spans="1:20" s="62" customFormat="1" hidden="1" x14ac:dyDescent="0.2">
      <c r="A89" s="113" t="s">
        <v>183</v>
      </c>
      <c r="B89" s="113" t="s">
        <v>184</v>
      </c>
      <c r="C89" s="113" t="s">
        <v>185</v>
      </c>
      <c r="D89" s="113" t="s">
        <v>42</v>
      </c>
      <c r="E89" s="113" t="s">
        <v>48</v>
      </c>
      <c r="F89" s="113" t="s">
        <v>69</v>
      </c>
      <c r="G89" s="113">
        <v>0</v>
      </c>
      <c r="H89" s="113">
        <v>0</v>
      </c>
      <c r="I89" s="113">
        <v>0</v>
      </c>
      <c r="J89" s="113">
        <v>0.23</v>
      </c>
      <c r="K89" s="113">
        <v>0.23</v>
      </c>
      <c r="L89" s="113">
        <v>0.23</v>
      </c>
      <c r="M89" s="113">
        <v>0.23</v>
      </c>
      <c r="N89" s="113">
        <v>0.23</v>
      </c>
      <c r="O89" s="113">
        <v>0.23</v>
      </c>
      <c r="P89" s="113">
        <v>0.23</v>
      </c>
      <c r="Q89" s="113">
        <v>0.23</v>
      </c>
      <c r="R89" s="113">
        <v>0.23</v>
      </c>
      <c r="S89" s="113"/>
      <c r="T89" s="113" t="s">
        <v>70</v>
      </c>
    </row>
    <row r="90" spans="1:20" s="62" customFormat="1" hidden="1" x14ac:dyDescent="0.2">
      <c r="A90" s="113" t="s">
        <v>183</v>
      </c>
      <c r="B90" s="113" t="s">
        <v>184</v>
      </c>
      <c r="C90" s="113" t="s">
        <v>185</v>
      </c>
      <c r="D90" s="113" t="s">
        <v>42</v>
      </c>
      <c r="E90" s="113" t="s">
        <v>48</v>
      </c>
      <c r="F90" s="113" t="s">
        <v>71</v>
      </c>
      <c r="G90" s="113">
        <v>0</v>
      </c>
      <c r="H90" s="113">
        <v>0</v>
      </c>
      <c r="I90" s="113">
        <v>0</v>
      </c>
      <c r="J90" s="113">
        <v>0.23</v>
      </c>
      <c r="K90" s="113">
        <v>0.23</v>
      </c>
      <c r="L90" s="113">
        <v>0.23</v>
      </c>
      <c r="M90" s="113">
        <v>0.23</v>
      </c>
      <c r="N90" s="113">
        <v>0.23</v>
      </c>
      <c r="O90" s="113">
        <v>0.23</v>
      </c>
      <c r="P90" s="113">
        <v>0.23</v>
      </c>
      <c r="Q90" s="113">
        <v>0.23</v>
      </c>
      <c r="R90" s="113">
        <v>0.23</v>
      </c>
      <c r="S90" s="113"/>
      <c r="T90" s="113" t="s">
        <v>70</v>
      </c>
    </row>
    <row r="91" spans="1:20" s="62" customFormat="1" hidden="1" x14ac:dyDescent="0.2">
      <c r="A91" s="113" t="s">
        <v>186</v>
      </c>
      <c r="B91" s="113" t="s">
        <v>187</v>
      </c>
      <c r="C91" s="113" t="s">
        <v>182</v>
      </c>
      <c r="D91" s="113" t="s">
        <v>42</v>
      </c>
      <c r="E91" s="113" t="s">
        <v>48</v>
      </c>
      <c r="F91" s="113" t="s">
        <v>69</v>
      </c>
      <c r="G91" s="113">
        <v>0</v>
      </c>
      <c r="H91" s="113">
        <v>0</v>
      </c>
      <c r="I91" s="113">
        <v>0</v>
      </c>
      <c r="J91" s="113">
        <v>306</v>
      </c>
      <c r="K91" s="113">
        <v>541</v>
      </c>
      <c r="L91" s="113">
        <v>541</v>
      </c>
      <c r="M91" s="113">
        <v>541</v>
      </c>
      <c r="N91" s="113">
        <v>541</v>
      </c>
      <c r="O91" s="113">
        <v>541</v>
      </c>
      <c r="P91" s="113">
        <v>541</v>
      </c>
      <c r="Q91" s="113">
        <v>541</v>
      </c>
      <c r="R91" s="113">
        <v>541</v>
      </c>
      <c r="S91" s="113"/>
      <c r="T91" s="113" t="s">
        <v>70</v>
      </c>
    </row>
    <row r="92" spans="1:20" s="62" customFormat="1" hidden="1" x14ac:dyDescent="0.2">
      <c r="A92" s="113" t="s">
        <v>186</v>
      </c>
      <c r="B92" s="113" t="s">
        <v>187</v>
      </c>
      <c r="C92" s="113" t="s">
        <v>182</v>
      </c>
      <c r="D92" s="113" t="s">
        <v>42</v>
      </c>
      <c r="E92" s="113" t="s">
        <v>48</v>
      </c>
      <c r="F92" s="113" t="s">
        <v>71</v>
      </c>
      <c r="G92" s="113">
        <v>0</v>
      </c>
      <c r="H92" s="113">
        <v>0</v>
      </c>
      <c r="I92" s="113">
        <v>0</v>
      </c>
      <c r="J92" s="113">
        <v>306</v>
      </c>
      <c r="K92" s="113">
        <v>541</v>
      </c>
      <c r="L92" s="113">
        <v>306</v>
      </c>
      <c r="M92" s="113">
        <v>306</v>
      </c>
      <c r="N92" s="113">
        <v>411</v>
      </c>
      <c r="O92" s="113">
        <v>411</v>
      </c>
      <c r="P92" s="113">
        <v>460</v>
      </c>
      <c r="Q92" s="113">
        <v>541</v>
      </c>
      <c r="R92" s="113">
        <v>541</v>
      </c>
      <c r="S92" s="113"/>
      <c r="T92" s="113" t="s">
        <v>70</v>
      </c>
    </row>
    <row r="93" spans="1:20" hidden="1" x14ac:dyDescent="0.2">
      <c r="A93" s="99" t="s">
        <v>180</v>
      </c>
      <c r="B93" s="99" t="s">
        <v>181</v>
      </c>
      <c r="C93" s="99" t="s">
        <v>182</v>
      </c>
      <c r="D93" s="99" t="s">
        <v>42</v>
      </c>
      <c r="E93" s="99" t="s">
        <v>48</v>
      </c>
      <c r="F93" s="99" t="s">
        <v>69</v>
      </c>
      <c r="G93" s="99">
        <v>0</v>
      </c>
      <c r="H93" s="99">
        <v>0</v>
      </c>
      <c r="I93" s="99">
        <v>0</v>
      </c>
      <c r="J93" s="99">
        <v>867</v>
      </c>
      <c r="K93" s="99">
        <v>1878</v>
      </c>
      <c r="L93" s="99">
        <v>1604</v>
      </c>
      <c r="M93" s="99">
        <v>1878</v>
      </c>
      <c r="N93" s="99">
        <v>1878</v>
      </c>
      <c r="O93" s="99">
        <v>1878</v>
      </c>
      <c r="P93" s="99">
        <v>1878</v>
      </c>
      <c r="Q93" s="99">
        <v>1878</v>
      </c>
      <c r="R93" s="99">
        <v>1878</v>
      </c>
      <c r="S93" s="99"/>
      <c r="T93" s="99" t="s">
        <v>70</v>
      </c>
    </row>
    <row r="94" spans="1:20" hidden="1" x14ac:dyDescent="0.2">
      <c r="A94" s="99" t="s">
        <v>180</v>
      </c>
      <c r="B94" s="99" t="s">
        <v>181</v>
      </c>
      <c r="C94" s="99" t="s">
        <v>182</v>
      </c>
      <c r="D94" s="99" t="s">
        <v>42</v>
      </c>
      <c r="E94" s="99" t="s">
        <v>48</v>
      </c>
      <c r="F94" s="99" t="s">
        <v>71</v>
      </c>
      <c r="G94" s="99">
        <v>0</v>
      </c>
      <c r="H94" s="99">
        <v>0</v>
      </c>
      <c r="I94" s="99">
        <v>0</v>
      </c>
      <c r="J94" s="99">
        <v>867</v>
      </c>
      <c r="K94" s="99">
        <v>1878</v>
      </c>
      <c r="L94" s="99">
        <v>867</v>
      </c>
      <c r="M94" s="99">
        <v>867</v>
      </c>
      <c r="N94" s="99">
        <v>1340</v>
      </c>
      <c r="O94" s="99">
        <v>1340</v>
      </c>
      <c r="P94" s="99">
        <v>1604</v>
      </c>
      <c r="Q94" s="99">
        <v>1878</v>
      </c>
      <c r="R94" s="99">
        <v>1878</v>
      </c>
      <c r="S94" s="99"/>
      <c r="T94" s="99" t="s">
        <v>70</v>
      </c>
    </row>
    <row r="95" spans="1:20" hidden="1" x14ac:dyDescent="0.2">
      <c r="A95" s="99" t="s">
        <v>72</v>
      </c>
      <c r="B95" s="99" t="s">
        <v>73</v>
      </c>
      <c r="C95" s="99" t="s">
        <v>74</v>
      </c>
      <c r="D95" s="99" t="s">
        <v>40</v>
      </c>
      <c r="E95" s="99" t="s">
        <v>50</v>
      </c>
      <c r="F95" s="99" t="s">
        <v>69</v>
      </c>
      <c r="G95" s="99">
        <v>0</v>
      </c>
      <c r="H95" s="99">
        <v>0</v>
      </c>
      <c r="I95" s="99">
        <v>0</v>
      </c>
      <c r="J95" s="99">
        <v>120</v>
      </c>
      <c r="K95" s="99">
        <v>37</v>
      </c>
      <c r="L95" s="99">
        <v>37</v>
      </c>
      <c r="M95" s="99">
        <v>37</v>
      </c>
      <c r="N95" s="99">
        <v>37</v>
      </c>
      <c r="O95" s="99">
        <v>37</v>
      </c>
      <c r="P95" s="99">
        <v>37</v>
      </c>
      <c r="Q95" s="99">
        <v>37</v>
      </c>
      <c r="R95" s="99">
        <v>37</v>
      </c>
      <c r="S95" s="99"/>
      <c r="T95" s="99" t="s">
        <v>70</v>
      </c>
    </row>
    <row r="96" spans="1:20" hidden="1" x14ac:dyDescent="0.2">
      <c r="A96" s="99" t="s">
        <v>72</v>
      </c>
      <c r="B96" s="99" t="s">
        <v>73</v>
      </c>
      <c r="C96" s="99" t="s">
        <v>74</v>
      </c>
      <c r="D96" s="99" t="s">
        <v>40</v>
      </c>
      <c r="E96" s="99" t="s">
        <v>50</v>
      </c>
      <c r="F96" s="99" t="s">
        <v>71</v>
      </c>
      <c r="G96" s="99">
        <v>0</v>
      </c>
      <c r="H96" s="99">
        <v>0</v>
      </c>
      <c r="I96" s="99">
        <v>0</v>
      </c>
      <c r="J96" s="99">
        <v>120</v>
      </c>
      <c r="K96" s="99">
        <v>37</v>
      </c>
      <c r="L96" s="99">
        <v>0</v>
      </c>
      <c r="M96" s="99">
        <v>54</v>
      </c>
      <c r="N96" s="99">
        <v>54</v>
      </c>
      <c r="O96" s="99">
        <v>54</v>
      </c>
      <c r="P96" s="99">
        <v>64</v>
      </c>
      <c r="Q96" s="99">
        <v>37</v>
      </c>
      <c r="R96" s="99">
        <v>37</v>
      </c>
      <c r="S96" s="99"/>
      <c r="T96" s="99" t="s">
        <v>70</v>
      </c>
    </row>
    <row r="97" spans="1:20" hidden="1" x14ac:dyDescent="0.2">
      <c r="A97" s="99" t="s">
        <v>76</v>
      </c>
      <c r="B97" s="99" t="s">
        <v>77</v>
      </c>
      <c r="C97" s="99" t="s">
        <v>29</v>
      </c>
      <c r="D97" s="99" t="s">
        <v>40</v>
      </c>
      <c r="E97" s="99" t="s">
        <v>50</v>
      </c>
      <c r="F97" s="99" t="s">
        <v>69</v>
      </c>
      <c r="G97" s="99">
        <v>0</v>
      </c>
      <c r="H97" s="99">
        <v>198.25</v>
      </c>
      <c r="I97" s="99">
        <v>0</v>
      </c>
      <c r="J97" s="99">
        <v>1716350</v>
      </c>
      <c r="K97" s="99">
        <v>14085.3</v>
      </c>
      <c r="L97" s="99">
        <v>11303.4</v>
      </c>
      <c r="M97" s="99">
        <v>14085.3</v>
      </c>
      <c r="N97" s="99">
        <v>14085.3</v>
      </c>
      <c r="O97" s="99">
        <v>14085.3</v>
      </c>
      <c r="P97" s="99">
        <v>14085.3</v>
      </c>
      <c r="Q97" s="99">
        <v>14085.3</v>
      </c>
      <c r="R97" s="99">
        <v>14085.3</v>
      </c>
      <c r="S97" s="99"/>
      <c r="T97" s="99" t="s">
        <v>70</v>
      </c>
    </row>
    <row r="98" spans="1:20" hidden="1" x14ac:dyDescent="0.2">
      <c r="A98" s="99" t="s">
        <v>76</v>
      </c>
      <c r="B98" s="99" t="s">
        <v>77</v>
      </c>
      <c r="C98" s="99" t="s">
        <v>29</v>
      </c>
      <c r="D98" s="99" t="s">
        <v>40</v>
      </c>
      <c r="E98" s="99" t="s">
        <v>50</v>
      </c>
      <c r="F98" s="99" t="s">
        <v>71</v>
      </c>
      <c r="G98" s="99">
        <v>0</v>
      </c>
      <c r="H98" s="99">
        <v>198.25</v>
      </c>
      <c r="I98" s="99">
        <v>0</v>
      </c>
      <c r="J98" s="99">
        <v>1716350</v>
      </c>
      <c r="K98" s="99">
        <v>14085.3</v>
      </c>
      <c r="L98" s="99">
        <v>0</v>
      </c>
      <c r="M98" s="99">
        <v>6111</v>
      </c>
      <c r="N98" s="99">
        <v>6111</v>
      </c>
      <c r="O98" s="99">
        <v>6111</v>
      </c>
      <c r="P98" s="99">
        <v>10462.299999999999</v>
      </c>
      <c r="Q98" s="99">
        <v>14085.3</v>
      </c>
      <c r="R98" s="99">
        <v>14085.3</v>
      </c>
      <c r="S98" s="99"/>
      <c r="T98" s="99" t="s">
        <v>70</v>
      </c>
    </row>
    <row r="99" spans="1:20" hidden="1" x14ac:dyDescent="0.2">
      <c r="A99" s="99" t="s">
        <v>224</v>
      </c>
      <c r="B99" s="99" t="s">
        <v>225</v>
      </c>
      <c r="C99" s="99" t="s">
        <v>89</v>
      </c>
      <c r="D99" s="99" t="s">
        <v>40</v>
      </c>
      <c r="E99" s="99" t="s">
        <v>50</v>
      </c>
      <c r="F99" s="99" t="s">
        <v>69</v>
      </c>
      <c r="G99" s="99">
        <v>0</v>
      </c>
      <c r="H99" s="99">
        <v>0</v>
      </c>
      <c r="I99" s="99">
        <v>0</v>
      </c>
      <c r="J99" s="99">
        <v>0.09</v>
      </c>
      <c r="K99" s="99">
        <v>2.8000000000000001E-2</v>
      </c>
      <c r="L99" s="99">
        <v>2.8000000000000001E-2</v>
      </c>
      <c r="M99" s="99">
        <v>2.8000000000000001E-2</v>
      </c>
      <c r="N99" s="99">
        <v>2.8000000000000001E-2</v>
      </c>
      <c r="O99" s="99">
        <v>2.8000000000000001E-2</v>
      </c>
      <c r="P99" s="99">
        <v>2.8000000000000001E-2</v>
      </c>
      <c r="Q99" s="99">
        <v>2.8000000000000001E-2</v>
      </c>
      <c r="R99" s="99">
        <v>2.8000000000000001E-2</v>
      </c>
      <c r="S99" s="99"/>
      <c r="T99" s="99" t="s">
        <v>70</v>
      </c>
    </row>
    <row r="100" spans="1:20" s="62" customFormat="1" hidden="1" x14ac:dyDescent="0.2">
      <c r="A100" s="113" t="s">
        <v>224</v>
      </c>
      <c r="B100" s="113" t="s">
        <v>225</v>
      </c>
      <c r="C100" s="113" t="s">
        <v>89</v>
      </c>
      <c r="D100" s="113" t="s">
        <v>40</v>
      </c>
      <c r="E100" s="113" t="s">
        <v>50</v>
      </c>
      <c r="F100" s="113" t="s">
        <v>71</v>
      </c>
      <c r="G100" s="113">
        <v>0</v>
      </c>
      <c r="H100" s="113">
        <v>0</v>
      </c>
      <c r="I100" s="113">
        <v>0</v>
      </c>
      <c r="J100" s="113">
        <v>0.09</v>
      </c>
      <c r="K100" s="113">
        <v>2.8000000000000001E-2</v>
      </c>
      <c r="L100" s="113">
        <v>0</v>
      </c>
      <c r="M100" s="113">
        <v>0</v>
      </c>
      <c r="N100" s="113">
        <v>0</v>
      </c>
      <c r="O100" s="113">
        <v>0</v>
      </c>
      <c r="P100" s="113">
        <v>0</v>
      </c>
      <c r="Q100" s="113">
        <v>2.8000000000000001E-2</v>
      </c>
      <c r="R100" s="113">
        <v>2.8000000000000001E-2</v>
      </c>
      <c r="S100" s="113"/>
      <c r="T100" s="113" t="s">
        <v>70</v>
      </c>
    </row>
    <row r="101" spans="1:20" hidden="1" x14ac:dyDescent="0.2">
      <c r="A101" s="99" t="s">
        <v>210</v>
      </c>
      <c r="B101" s="99" t="s">
        <v>211</v>
      </c>
      <c r="C101" s="99" t="s">
        <v>29</v>
      </c>
      <c r="D101" s="99" t="s">
        <v>40</v>
      </c>
      <c r="E101" s="99" t="s">
        <v>50</v>
      </c>
      <c r="F101" s="99" t="s">
        <v>69</v>
      </c>
      <c r="G101" s="99">
        <v>0</v>
      </c>
      <c r="H101" s="99">
        <v>64.3</v>
      </c>
      <c r="I101" s="99">
        <v>0</v>
      </c>
      <c r="J101" s="99">
        <v>2240</v>
      </c>
      <c r="K101" s="99">
        <v>687</v>
      </c>
      <c r="L101" s="99">
        <v>687</v>
      </c>
      <c r="M101" s="99">
        <v>687</v>
      </c>
      <c r="N101" s="99">
        <v>687</v>
      </c>
      <c r="O101" s="99">
        <v>687</v>
      </c>
      <c r="P101" s="99">
        <v>687</v>
      </c>
      <c r="Q101" s="99">
        <v>687</v>
      </c>
      <c r="R101" s="99">
        <v>687</v>
      </c>
      <c r="S101" s="99"/>
      <c r="T101" s="99" t="s">
        <v>75</v>
      </c>
    </row>
    <row r="102" spans="1:20" hidden="1" x14ac:dyDescent="0.2">
      <c r="A102" s="99" t="s">
        <v>210</v>
      </c>
      <c r="B102" s="99" t="s">
        <v>211</v>
      </c>
      <c r="C102" s="99" t="s">
        <v>29</v>
      </c>
      <c r="D102" s="99" t="s">
        <v>40</v>
      </c>
      <c r="E102" s="99" t="s">
        <v>50</v>
      </c>
      <c r="F102" s="99" t="s">
        <v>71</v>
      </c>
      <c r="G102" s="99">
        <v>0</v>
      </c>
      <c r="H102" s="99">
        <v>64.3</v>
      </c>
      <c r="I102" s="99">
        <v>0</v>
      </c>
      <c r="J102" s="99">
        <v>2240</v>
      </c>
      <c r="K102" s="99">
        <v>687</v>
      </c>
      <c r="L102" s="99">
        <v>0</v>
      </c>
      <c r="M102" s="99">
        <v>1007</v>
      </c>
      <c r="N102" s="99">
        <v>1007</v>
      </c>
      <c r="O102" s="99">
        <v>1007</v>
      </c>
      <c r="P102" s="99">
        <v>1219</v>
      </c>
      <c r="Q102" s="99">
        <v>687</v>
      </c>
      <c r="R102" s="99">
        <v>687</v>
      </c>
      <c r="S102" s="99"/>
      <c r="T102" s="99" t="s">
        <v>75</v>
      </c>
    </row>
    <row r="103" spans="1:20" hidden="1" x14ac:dyDescent="0.2">
      <c r="A103" s="99" t="s">
        <v>161</v>
      </c>
      <c r="B103" s="99" t="s">
        <v>162</v>
      </c>
      <c r="C103" s="99" t="s">
        <v>89</v>
      </c>
      <c r="D103" s="99" t="s">
        <v>41</v>
      </c>
      <c r="E103" s="99" t="s">
        <v>49</v>
      </c>
      <c r="F103" s="99" t="s">
        <v>69</v>
      </c>
      <c r="G103" s="99">
        <v>0</v>
      </c>
      <c r="H103" s="99">
        <v>0</v>
      </c>
      <c r="I103" s="99">
        <v>0</v>
      </c>
      <c r="J103" s="99">
        <v>30</v>
      </c>
      <c r="K103" s="99">
        <v>30</v>
      </c>
      <c r="L103" s="99">
        <v>30</v>
      </c>
      <c r="M103" s="99">
        <v>30</v>
      </c>
      <c r="N103" s="99">
        <v>30</v>
      </c>
      <c r="O103" s="99">
        <v>30</v>
      </c>
      <c r="P103" s="99">
        <v>30</v>
      </c>
      <c r="Q103" s="99">
        <v>30</v>
      </c>
      <c r="R103" s="99">
        <v>30</v>
      </c>
      <c r="S103" s="99"/>
      <c r="T103" s="99" t="s">
        <v>75</v>
      </c>
    </row>
    <row r="104" spans="1:20" hidden="1" x14ac:dyDescent="0.2">
      <c r="A104" s="99" t="s">
        <v>161</v>
      </c>
      <c r="B104" s="99" t="s">
        <v>162</v>
      </c>
      <c r="C104" s="99" t="s">
        <v>89</v>
      </c>
      <c r="D104" s="99" t="s">
        <v>41</v>
      </c>
      <c r="E104" s="99" t="s">
        <v>49</v>
      </c>
      <c r="F104" s="99" t="s">
        <v>71</v>
      </c>
      <c r="G104" s="99">
        <v>0</v>
      </c>
      <c r="H104" s="99">
        <v>0</v>
      </c>
      <c r="I104" s="99">
        <v>0</v>
      </c>
      <c r="J104" s="99">
        <v>30</v>
      </c>
      <c r="K104" s="99">
        <v>30</v>
      </c>
      <c r="L104" s="99">
        <v>30</v>
      </c>
      <c r="M104" s="99">
        <v>30</v>
      </c>
      <c r="N104" s="99">
        <v>30</v>
      </c>
      <c r="O104" s="99">
        <v>30</v>
      </c>
      <c r="P104" s="99">
        <v>30</v>
      </c>
      <c r="Q104" s="99">
        <v>30</v>
      </c>
      <c r="R104" s="99">
        <v>30</v>
      </c>
      <c r="S104" s="99"/>
      <c r="T104" s="99" t="s">
        <v>75</v>
      </c>
    </row>
    <row r="105" spans="1:20" hidden="1" x14ac:dyDescent="0.2">
      <c r="A105" s="99" t="s">
        <v>163</v>
      </c>
      <c r="B105" s="99" t="s">
        <v>164</v>
      </c>
      <c r="C105" s="99" t="s">
        <v>89</v>
      </c>
      <c r="D105" s="99" t="s">
        <v>41</v>
      </c>
      <c r="E105" s="99" t="s">
        <v>49</v>
      </c>
      <c r="F105" s="99" t="s">
        <v>69</v>
      </c>
      <c r="G105" s="99">
        <v>0</v>
      </c>
      <c r="H105" s="99">
        <v>0</v>
      </c>
      <c r="I105" s="99">
        <v>0</v>
      </c>
      <c r="J105" s="99">
        <v>30</v>
      </c>
      <c r="K105" s="99">
        <v>30</v>
      </c>
      <c r="L105" s="99">
        <v>30</v>
      </c>
      <c r="M105" s="99">
        <v>30</v>
      </c>
      <c r="N105" s="99">
        <v>30</v>
      </c>
      <c r="O105" s="99">
        <v>30</v>
      </c>
      <c r="P105" s="99">
        <v>30</v>
      </c>
      <c r="Q105" s="99">
        <v>30</v>
      </c>
      <c r="R105" s="99">
        <v>30</v>
      </c>
      <c r="S105" s="99"/>
      <c r="T105" s="99" t="s">
        <v>75</v>
      </c>
    </row>
    <row r="106" spans="1:20" hidden="1" x14ac:dyDescent="0.2">
      <c r="A106" s="99" t="s">
        <v>163</v>
      </c>
      <c r="B106" s="99" t="s">
        <v>164</v>
      </c>
      <c r="C106" s="99" t="s">
        <v>89</v>
      </c>
      <c r="D106" s="99" t="s">
        <v>41</v>
      </c>
      <c r="E106" s="99" t="s">
        <v>49</v>
      </c>
      <c r="F106" s="99" t="s">
        <v>71</v>
      </c>
      <c r="G106" s="99">
        <v>0</v>
      </c>
      <c r="H106" s="99">
        <v>0</v>
      </c>
      <c r="I106" s="99">
        <v>0</v>
      </c>
      <c r="J106" s="99">
        <v>30</v>
      </c>
      <c r="K106" s="99">
        <v>30</v>
      </c>
      <c r="L106" s="99">
        <v>30</v>
      </c>
      <c r="M106" s="99">
        <v>30</v>
      </c>
      <c r="N106" s="99">
        <v>30</v>
      </c>
      <c r="O106" s="99">
        <v>30</v>
      </c>
      <c r="P106" s="99">
        <v>30</v>
      </c>
      <c r="Q106" s="99">
        <v>30</v>
      </c>
      <c r="R106" s="99">
        <v>30</v>
      </c>
      <c r="S106" s="99"/>
      <c r="T106" s="99" t="s">
        <v>75</v>
      </c>
    </row>
    <row r="107" spans="1:20" hidden="1" x14ac:dyDescent="0.2">
      <c r="A107" s="99" t="s">
        <v>165</v>
      </c>
      <c r="B107" s="99" t="s">
        <v>166</v>
      </c>
      <c r="C107" s="99" t="s">
        <v>28</v>
      </c>
      <c r="D107" s="99" t="s">
        <v>41</v>
      </c>
      <c r="E107" s="99" t="s">
        <v>49</v>
      </c>
      <c r="F107" s="99" t="s">
        <v>69</v>
      </c>
      <c r="G107" s="99">
        <v>0</v>
      </c>
      <c r="H107" s="99">
        <v>0</v>
      </c>
      <c r="I107" s="99">
        <v>0</v>
      </c>
      <c r="J107" s="99">
        <v>362830999</v>
      </c>
      <c r="K107" s="99">
        <v>674378992.60500002</v>
      </c>
      <c r="L107" s="99">
        <v>623453066.60500002</v>
      </c>
      <c r="M107" s="99">
        <v>674378992.60500002</v>
      </c>
      <c r="N107" s="99">
        <v>674378992.60500002</v>
      </c>
      <c r="O107" s="99">
        <v>674378992.60500002</v>
      </c>
      <c r="P107" s="99">
        <v>674378992.60500002</v>
      </c>
      <c r="Q107" s="99">
        <v>674378992.60500002</v>
      </c>
      <c r="R107" s="99">
        <v>674378992.60500002</v>
      </c>
      <c r="S107" s="99"/>
      <c r="T107" s="99" t="s">
        <v>75</v>
      </c>
    </row>
    <row r="108" spans="1:20" hidden="1" x14ac:dyDescent="0.2">
      <c r="A108" s="99" t="s">
        <v>165</v>
      </c>
      <c r="B108" s="99" t="s">
        <v>166</v>
      </c>
      <c r="C108" s="99" t="s">
        <v>28</v>
      </c>
      <c r="D108" s="99" t="s">
        <v>41</v>
      </c>
      <c r="E108" s="99" t="s">
        <v>49</v>
      </c>
      <c r="F108" s="99" t="s">
        <v>71</v>
      </c>
      <c r="G108" s="99">
        <v>0</v>
      </c>
      <c r="H108" s="99">
        <v>0</v>
      </c>
      <c r="I108" s="99">
        <v>0</v>
      </c>
      <c r="J108" s="99">
        <v>362830999</v>
      </c>
      <c r="K108" s="99">
        <v>674378992.60500002</v>
      </c>
      <c r="L108" s="99">
        <v>245074978</v>
      </c>
      <c r="M108" s="99">
        <v>245074978</v>
      </c>
      <c r="N108" s="99">
        <v>459756263.24000001</v>
      </c>
      <c r="O108" s="99">
        <v>459756263.24000001</v>
      </c>
      <c r="P108" s="99">
        <v>562053066.60500002</v>
      </c>
      <c r="Q108" s="99">
        <v>674378992.60500002</v>
      </c>
      <c r="R108" s="99">
        <v>674378992.60500002</v>
      </c>
      <c r="S108" s="99"/>
      <c r="T108" s="99" t="s">
        <v>75</v>
      </c>
    </row>
    <row r="109" spans="1:20" hidden="1" x14ac:dyDescent="0.2">
      <c r="A109" s="99" t="s">
        <v>67</v>
      </c>
      <c r="B109" s="99" t="s">
        <v>68</v>
      </c>
      <c r="C109" s="99" t="s">
        <v>28</v>
      </c>
      <c r="D109" s="99" t="s">
        <v>41</v>
      </c>
      <c r="E109" s="99" t="s">
        <v>49</v>
      </c>
      <c r="F109" s="99" t="s">
        <v>69</v>
      </c>
      <c r="G109" s="99">
        <v>0</v>
      </c>
      <c r="H109" s="99">
        <v>0</v>
      </c>
      <c r="I109" s="99">
        <v>0</v>
      </c>
      <c r="J109" s="99">
        <v>239979731.65736213</v>
      </c>
      <c r="K109" s="99">
        <v>345369381.579</v>
      </c>
      <c r="L109" s="99">
        <v>302036048.579</v>
      </c>
      <c r="M109" s="99">
        <v>323147159.579</v>
      </c>
      <c r="N109" s="99">
        <v>323147159.579</v>
      </c>
      <c r="O109" s="99">
        <v>345369381.579</v>
      </c>
      <c r="P109" s="99">
        <v>345369381.579</v>
      </c>
      <c r="Q109" s="99">
        <v>345369381.579</v>
      </c>
      <c r="R109" s="99">
        <v>345369381.579</v>
      </c>
      <c r="S109" s="99"/>
      <c r="T109" s="99" t="s">
        <v>70</v>
      </c>
    </row>
    <row r="110" spans="1:20" x14ac:dyDescent="0.2">
      <c r="A110" s="99" t="s">
        <v>67</v>
      </c>
      <c r="B110" s="99" t="s">
        <v>68</v>
      </c>
      <c r="C110" s="99" t="s">
        <v>28</v>
      </c>
      <c r="D110" s="99" t="s">
        <v>41</v>
      </c>
      <c r="E110" s="99" t="s">
        <v>49</v>
      </c>
      <c r="F110" s="99" t="s">
        <v>71</v>
      </c>
      <c r="G110" s="99">
        <v>0</v>
      </c>
      <c r="H110" s="118">
        <v>0</v>
      </c>
      <c r="I110" s="118">
        <v>0</v>
      </c>
      <c r="J110" s="118">
        <v>239979731.65736213</v>
      </c>
      <c r="K110" s="118">
        <v>345369381.579</v>
      </c>
      <c r="L110" s="118">
        <v>98029991</v>
      </c>
      <c r="M110" s="118">
        <v>98496146.799999997</v>
      </c>
      <c r="N110" s="118">
        <v>209863596.80000001</v>
      </c>
      <c r="O110" s="118">
        <v>232085818.80000001</v>
      </c>
      <c r="P110" s="118">
        <v>287296418.36790001</v>
      </c>
      <c r="Q110" s="118">
        <v>345369381.579</v>
      </c>
      <c r="R110" s="118">
        <v>345369381.579</v>
      </c>
      <c r="S110" s="118">
        <v>74390565.260000005</v>
      </c>
      <c r="T110" s="99" t="s">
        <v>70</v>
      </c>
    </row>
    <row r="111" spans="1:20" hidden="1" x14ac:dyDescent="0.2">
      <c r="A111" s="99" t="s">
        <v>192</v>
      </c>
      <c r="B111" s="99" t="s">
        <v>193</v>
      </c>
      <c r="C111" s="99" t="s">
        <v>28</v>
      </c>
      <c r="D111" s="99" t="s">
        <v>41</v>
      </c>
      <c r="E111" s="99" t="s">
        <v>49</v>
      </c>
      <c r="F111" s="99" t="s">
        <v>69</v>
      </c>
      <c r="G111" s="99">
        <v>0</v>
      </c>
      <c r="H111" s="99">
        <v>0</v>
      </c>
      <c r="I111" s="99">
        <v>0</v>
      </c>
      <c r="J111" s="99">
        <v>25608997</v>
      </c>
      <c r="K111" s="99">
        <v>46605731.588</v>
      </c>
      <c r="L111" s="99">
        <v>41284250.588</v>
      </c>
      <c r="M111" s="99">
        <v>46605731.588</v>
      </c>
      <c r="N111" s="99">
        <v>46605731.588</v>
      </c>
      <c r="O111" s="99">
        <v>46605731.588</v>
      </c>
      <c r="P111" s="99">
        <v>46605731.588</v>
      </c>
      <c r="Q111" s="99">
        <v>46605731.588</v>
      </c>
      <c r="R111" s="99">
        <v>46605731.588</v>
      </c>
      <c r="S111" s="99"/>
      <c r="T111" s="99" t="s">
        <v>70</v>
      </c>
    </row>
    <row r="112" spans="1:20" hidden="1" x14ac:dyDescent="0.2">
      <c r="A112" s="99" t="s">
        <v>192</v>
      </c>
      <c r="B112" s="99" t="s">
        <v>193</v>
      </c>
      <c r="C112" s="99" t="s">
        <v>28</v>
      </c>
      <c r="D112" s="99" t="s">
        <v>41</v>
      </c>
      <c r="E112" s="99" t="s">
        <v>49</v>
      </c>
      <c r="F112" s="99" t="s">
        <v>71</v>
      </c>
      <c r="G112" s="99">
        <v>0</v>
      </c>
      <c r="H112" s="99">
        <v>0</v>
      </c>
      <c r="I112" s="99">
        <v>0</v>
      </c>
      <c r="J112" s="99">
        <v>25608997</v>
      </c>
      <c r="K112" s="99">
        <v>46605731.588</v>
      </c>
      <c r="L112" s="99">
        <v>25608997</v>
      </c>
      <c r="M112" s="99">
        <v>25608997</v>
      </c>
      <c r="N112" s="99">
        <v>35737157.960000001</v>
      </c>
      <c r="O112" s="99">
        <v>35737157.960000001</v>
      </c>
      <c r="P112" s="99">
        <v>41284250.588</v>
      </c>
      <c r="Q112" s="99">
        <v>46605731.588</v>
      </c>
      <c r="R112" s="99">
        <v>46605731.588</v>
      </c>
      <c r="S112" s="99"/>
      <c r="T112" s="99" t="s">
        <v>70</v>
      </c>
    </row>
    <row r="113" spans="1:20" hidden="1" x14ac:dyDescent="0.2">
      <c r="A113" s="99" t="s">
        <v>72</v>
      </c>
      <c r="B113" s="99" t="s">
        <v>73</v>
      </c>
      <c r="C113" s="99" t="s">
        <v>74</v>
      </c>
      <c r="D113" s="99" t="s">
        <v>41</v>
      </c>
      <c r="E113" s="99" t="s">
        <v>49</v>
      </c>
      <c r="F113" s="99" t="s">
        <v>69</v>
      </c>
      <c r="G113" s="99">
        <v>0</v>
      </c>
      <c r="H113" s="99">
        <v>0</v>
      </c>
      <c r="I113" s="99">
        <v>0</v>
      </c>
      <c r="J113" s="99">
        <v>828</v>
      </c>
      <c r="K113" s="99">
        <v>1495</v>
      </c>
      <c r="L113" s="99">
        <v>1326</v>
      </c>
      <c r="M113" s="99">
        <v>1495</v>
      </c>
      <c r="N113" s="99">
        <v>1495</v>
      </c>
      <c r="O113" s="99">
        <v>1495</v>
      </c>
      <c r="P113" s="99">
        <v>1495</v>
      </c>
      <c r="Q113" s="99">
        <v>1495</v>
      </c>
      <c r="R113" s="99">
        <v>1495</v>
      </c>
      <c r="S113" s="99"/>
      <c r="T113" s="99" t="s">
        <v>70</v>
      </c>
    </row>
    <row r="114" spans="1:20" x14ac:dyDescent="0.2">
      <c r="A114" s="99" t="s">
        <v>72</v>
      </c>
      <c r="B114" s="99" t="s">
        <v>73</v>
      </c>
      <c r="C114" s="99" t="s">
        <v>74</v>
      </c>
      <c r="D114" s="99" t="s">
        <v>41</v>
      </c>
      <c r="E114" s="99" t="s">
        <v>49</v>
      </c>
      <c r="F114" s="99" t="s">
        <v>71</v>
      </c>
      <c r="G114" s="99">
        <v>0</v>
      </c>
      <c r="H114" s="118">
        <v>0</v>
      </c>
      <c r="I114" s="118">
        <v>0</v>
      </c>
      <c r="J114" s="118">
        <v>828</v>
      </c>
      <c r="K114" s="118">
        <v>1495</v>
      </c>
      <c r="L114" s="118">
        <v>828</v>
      </c>
      <c r="M114" s="118">
        <v>828</v>
      </c>
      <c r="N114" s="118">
        <v>1150</v>
      </c>
      <c r="O114" s="118">
        <v>1150</v>
      </c>
      <c r="P114" s="118">
        <v>1326</v>
      </c>
      <c r="Q114" s="118">
        <v>1495</v>
      </c>
      <c r="R114" s="118">
        <v>1495</v>
      </c>
      <c r="S114" s="118">
        <v>165</v>
      </c>
      <c r="T114" s="99" t="s">
        <v>70</v>
      </c>
    </row>
    <row r="115" spans="1:20" hidden="1" x14ac:dyDescent="0.2">
      <c r="A115" s="99" t="s">
        <v>188</v>
      </c>
      <c r="B115" s="99" t="s">
        <v>189</v>
      </c>
      <c r="C115" s="99" t="s">
        <v>92</v>
      </c>
      <c r="D115" s="99" t="s">
        <v>41</v>
      </c>
      <c r="E115" s="99" t="s">
        <v>49</v>
      </c>
      <c r="F115" s="99" t="s">
        <v>69</v>
      </c>
      <c r="G115" s="99">
        <v>0</v>
      </c>
      <c r="H115" s="99">
        <v>0</v>
      </c>
      <c r="I115" s="99">
        <v>0</v>
      </c>
      <c r="J115" s="99">
        <v>525</v>
      </c>
      <c r="K115" s="99">
        <v>954</v>
      </c>
      <c r="L115" s="99">
        <v>845</v>
      </c>
      <c r="M115" s="99">
        <v>954</v>
      </c>
      <c r="N115" s="99">
        <v>954</v>
      </c>
      <c r="O115" s="99">
        <v>954</v>
      </c>
      <c r="P115" s="99">
        <v>954</v>
      </c>
      <c r="Q115" s="99">
        <v>954</v>
      </c>
      <c r="R115" s="99">
        <v>954</v>
      </c>
      <c r="S115" s="99"/>
      <c r="T115" s="99" t="s">
        <v>70</v>
      </c>
    </row>
    <row r="116" spans="1:20" hidden="1" x14ac:dyDescent="0.2">
      <c r="A116" s="99" t="s">
        <v>188</v>
      </c>
      <c r="B116" s="99" t="s">
        <v>189</v>
      </c>
      <c r="C116" s="99" t="s">
        <v>92</v>
      </c>
      <c r="D116" s="99" t="s">
        <v>41</v>
      </c>
      <c r="E116" s="99" t="s">
        <v>49</v>
      </c>
      <c r="F116" s="99" t="s">
        <v>71</v>
      </c>
      <c r="G116" s="99">
        <v>0</v>
      </c>
      <c r="H116" s="99">
        <v>0</v>
      </c>
      <c r="I116" s="99">
        <v>0</v>
      </c>
      <c r="J116" s="99">
        <v>525</v>
      </c>
      <c r="K116" s="99">
        <v>954</v>
      </c>
      <c r="L116" s="99">
        <v>525</v>
      </c>
      <c r="M116" s="99">
        <v>525</v>
      </c>
      <c r="N116" s="99">
        <v>732</v>
      </c>
      <c r="O116" s="99">
        <v>732</v>
      </c>
      <c r="P116" s="99">
        <v>845</v>
      </c>
      <c r="Q116" s="99">
        <v>954</v>
      </c>
      <c r="R116" s="99">
        <v>954</v>
      </c>
      <c r="S116" s="99"/>
      <c r="T116" s="99" t="s">
        <v>70</v>
      </c>
    </row>
    <row r="117" spans="1:20" hidden="1" x14ac:dyDescent="0.2">
      <c r="A117" s="99" t="s">
        <v>190</v>
      </c>
      <c r="B117" s="99" t="s">
        <v>191</v>
      </c>
      <c r="C117" s="99" t="s">
        <v>92</v>
      </c>
      <c r="D117" s="99" t="s">
        <v>41</v>
      </c>
      <c r="E117" s="99" t="s">
        <v>49</v>
      </c>
      <c r="F117" s="99" t="s">
        <v>69</v>
      </c>
      <c r="G117" s="99">
        <v>0</v>
      </c>
      <c r="H117" s="99">
        <v>0</v>
      </c>
      <c r="I117" s="99">
        <v>0</v>
      </c>
      <c r="J117" s="99">
        <v>47</v>
      </c>
      <c r="K117" s="99">
        <v>83.16</v>
      </c>
      <c r="L117" s="99">
        <v>74</v>
      </c>
      <c r="M117" s="99">
        <v>83.16</v>
      </c>
      <c r="N117" s="99">
        <v>83.16</v>
      </c>
      <c r="O117" s="99">
        <v>83.16</v>
      </c>
      <c r="P117" s="99">
        <v>83.16</v>
      </c>
      <c r="Q117" s="99">
        <v>83.16</v>
      </c>
      <c r="R117" s="99">
        <v>83.16</v>
      </c>
      <c r="S117" s="99"/>
      <c r="T117" s="99" t="s">
        <v>70</v>
      </c>
    </row>
    <row r="118" spans="1:20" hidden="1" x14ac:dyDescent="0.2">
      <c r="A118" s="99" t="s">
        <v>190</v>
      </c>
      <c r="B118" s="99" t="s">
        <v>191</v>
      </c>
      <c r="C118" s="99" t="s">
        <v>92</v>
      </c>
      <c r="D118" s="99" t="s">
        <v>41</v>
      </c>
      <c r="E118" s="99" t="s">
        <v>49</v>
      </c>
      <c r="F118" s="99" t="s">
        <v>71</v>
      </c>
      <c r="G118" s="99">
        <v>0</v>
      </c>
      <c r="H118" s="99">
        <v>0</v>
      </c>
      <c r="I118" s="99">
        <v>0</v>
      </c>
      <c r="J118" s="99">
        <v>47</v>
      </c>
      <c r="K118" s="99">
        <v>83.16</v>
      </c>
      <c r="L118" s="99">
        <v>47</v>
      </c>
      <c r="M118" s="99">
        <v>47</v>
      </c>
      <c r="N118" s="99">
        <v>64</v>
      </c>
      <c r="O118" s="99">
        <v>64</v>
      </c>
      <c r="P118" s="99">
        <v>74</v>
      </c>
      <c r="Q118" s="99">
        <v>83.16</v>
      </c>
      <c r="R118" s="99">
        <v>83.16</v>
      </c>
      <c r="S118" s="99"/>
      <c r="T118" s="99" t="s">
        <v>70</v>
      </c>
    </row>
    <row r="119" spans="1:20" hidden="1" x14ac:dyDescent="0.2">
      <c r="A119" s="99" t="s">
        <v>255</v>
      </c>
      <c r="B119" s="99" t="s">
        <v>256</v>
      </c>
      <c r="C119" s="99" t="s">
        <v>89</v>
      </c>
      <c r="D119" s="99" t="s">
        <v>41</v>
      </c>
      <c r="E119" s="99" t="s">
        <v>49</v>
      </c>
      <c r="F119" s="99" t="s">
        <v>69</v>
      </c>
      <c r="G119" s="99">
        <v>0</v>
      </c>
      <c r="H119" s="99">
        <v>0</v>
      </c>
      <c r="I119" s="99">
        <v>0</v>
      </c>
      <c r="J119" s="99">
        <v>4</v>
      </c>
      <c r="K119" s="99">
        <v>0.56000000000000005</v>
      </c>
      <c r="L119" s="99">
        <v>0</v>
      </c>
      <c r="M119" s="99">
        <v>0.56000000000000005</v>
      </c>
      <c r="N119" s="99">
        <v>0.56000000000000005</v>
      </c>
      <c r="O119" s="99">
        <v>0.56000000000000005</v>
      </c>
      <c r="P119" s="99">
        <v>0.56000000000000005</v>
      </c>
      <c r="Q119" s="99">
        <v>0.56000000000000005</v>
      </c>
      <c r="R119" s="99">
        <v>0.56000000000000005</v>
      </c>
      <c r="S119" s="99"/>
      <c r="T119" s="99" t="s">
        <v>75</v>
      </c>
    </row>
    <row r="120" spans="1:20" hidden="1" x14ac:dyDescent="0.2">
      <c r="A120" s="99" t="s">
        <v>255</v>
      </c>
      <c r="B120" s="99" t="s">
        <v>256</v>
      </c>
      <c r="C120" s="99" t="s">
        <v>89</v>
      </c>
      <c r="D120" s="99" t="s">
        <v>41</v>
      </c>
      <c r="E120" s="99" t="s">
        <v>49</v>
      </c>
      <c r="F120" s="99" t="s">
        <v>71</v>
      </c>
      <c r="G120" s="99">
        <v>0</v>
      </c>
      <c r="H120" s="99">
        <v>0</v>
      </c>
      <c r="I120" s="99">
        <v>0</v>
      </c>
      <c r="J120" s="99">
        <v>4</v>
      </c>
      <c r="K120" s="99">
        <v>0.56000000000000005</v>
      </c>
      <c r="L120" s="99">
        <v>0</v>
      </c>
      <c r="M120" s="99">
        <v>0</v>
      </c>
      <c r="N120" s="99">
        <v>0</v>
      </c>
      <c r="O120" s="99">
        <v>0</v>
      </c>
      <c r="P120" s="99">
        <v>0</v>
      </c>
      <c r="Q120" s="99">
        <v>0.56000000000000005</v>
      </c>
      <c r="R120" s="99">
        <v>0.56000000000000005</v>
      </c>
      <c r="S120" s="99"/>
      <c r="T120" s="99" t="s">
        <v>75</v>
      </c>
    </row>
    <row r="121" spans="1:20" hidden="1" x14ac:dyDescent="0.2">
      <c r="A121" s="99" t="s">
        <v>155</v>
      </c>
      <c r="B121" s="99" t="s">
        <v>156</v>
      </c>
      <c r="C121" s="99" t="s">
        <v>89</v>
      </c>
      <c r="D121" s="99" t="s">
        <v>44</v>
      </c>
      <c r="E121" s="99" t="s">
        <v>47</v>
      </c>
      <c r="F121" s="99" t="s">
        <v>69</v>
      </c>
      <c r="G121" s="99">
        <v>0</v>
      </c>
      <c r="H121" s="99">
        <v>0</v>
      </c>
      <c r="I121" s="99">
        <v>0</v>
      </c>
      <c r="J121" s="99">
        <v>0.05</v>
      </c>
      <c r="K121" s="99">
        <v>5.0000000000000001E-3</v>
      </c>
      <c r="L121" s="99">
        <v>0</v>
      </c>
      <c r="M121" s="99">
        <v>5.0000000000000001E-3</v>
      </c>
      <c r="N121" s="99">
        <v>5.0000000000000001E-3</v>
      </c>
      <c r="O121" s="99">
        <v>5.0000000000000001E-3</v>
      </c>
      <c r="P121" s="99">
        <v>5.0000000000000001E-3</v>
      </c>
      <c r="Q121" s="99">
        <v>5.0000000000000001E-3</v>
      </c>
      <c r="R121" s="99">
        <v>5.0000000000000001E-3</v>
      </c>
      <c r="S121" s="99"/>
      <c r="T121" s="99" t="s">
        <v>70</v>
      </c>
    </row>
    <row r="122" spans="1:20" hidden="1" x14ac:dyDescent="0.2">
      <c r="A122" s="99" t="s">
        <v>155</v>
      </c>
      <c r="B122" s="99" t="s">
        <v>156</v>
      </c>
      <c r="C122" s="99" t="s">
        <v>89</v>
      </c>
      <c r="D122" s="99" t="s">
        <v>44</v>
      </c>
      <c r="E122" s="99" t="s">
        <v>47</v>
      </c>
      <c r="F122" s="99" t="s">
        <v>71</v>
      </c>
      <c r="G122" s="99">
        <v>0</v>
      </c>
      <c r="H122" s="99">
        <v>0</v>
      </c>
      <c r="I122" s="99">
        <v>0</v>
      </c>
      <c r="J122" s="99">
        <v>0.05</v>
      </c>
      <c r="K122" s="99">
        <v>5.0000000000000001E-3</v>
      </c>
      <c r="L122" s="99">
        <v>0</v>
      </c>
      <c r="M122" s="99">
        <v>0</v>
      </c>
      <c r="N122" s="99">
        <v>0</v>
      </c>
      <c r="O122" s="99">
        <v>0</v>
      </c>
      <c r="P122" s="99">
        <v>0</v>
      </c>
      <c r="Q122" s="99">
        <v>5.0000000000000001E-3</v>
      </c>
      <c r="R122" s="99">
        <v>5.0000000000000001E-3</v>
      </c>
      <c r="S122" s="99"/>
      <c r="T122" s="99" t="s">
        <v>70</v>
      </c>
    </row>
    <row r="123" spans="1:20" hidden="1" x14ac:dyDescent="0.2">
      <c r="A123" s="99" t="s">
        <v>78</v>
      </c>
      <c r="B123" s="99" t="s">
        <v>79</v>
      </c>
      <c r="C123" s="99" t="s">
        <v>80</v>
      </c>
      <c r="D123" s="99" t="s">
        <v>44</v>
      </c>
      <c r="E123" s="99" t="s">
        <v>47</v>
      </c>
      <c r="F123" s="99" t="s">
        <v>69</v>
      </c>
      <c r="G123" s="99">
        <v>0</v>
      </c>
      <c r="H123" s="99">
        <v>0</v>
      </c>
      <c r="I123" s="99">
        <v>0</v>
      </c>
      <c r="J123" s="99">
        <v>20</v>
      </c>
      <c r="K123" s="99">
        <v>0.753</v>
      </c>
      <c r="L123" s="99">
        <v>4.4459999999999997</v>
      </c>
      <c r="M123" s="99">
        <v>0.753</v>
      </c>
      <c r="N123" s="99">
        <v>0.753</v>
      </c>
      <c r="O123" s="99">
        <v>0.753</v>
      </c>
      <c r="P123" s="99">
        <v>0.753</v>
      </c>
      <c r="Q123" s="99">
        <v>0.753</v>
      </c>
      <c r="R123" s="99">
        <v>0.753</v>
      </c>
      <c r="S123" s="99"/>
      <c r="T123" s="99" t="s">
        <v>70</v>
      </c>
    </row>
    <row r="124" spans="1:20" hidden="1" x14ac:dyDescent="0.2">
      <c r="A124" s="99" t="s">
        <v>78</v>
      </c>
      <c r="B124" s="99" t="s">
        <v>79</v>
      </c>
      <c r="C124" s="99" t="s">
        <v>80</v>
      </c>
      <c r="D124" s="99" t="s">
        <v>44</v>
      </c>
      <c r="E124" s="99" t="s">
        <v>47</v>
      </c>
      <c r="F124" s="99" t="s">
        <v>71</v>
      </c>
      <c r="G124" s="99">
        <v>0</v>
      </c>
      <c r="H124" s="99">
        <v>0</v>
      </c>
      <c r="I124" s="99">
        <v>0</v>
      </c>
      <c r="J124" s="99">
        <v>20</v>
      </c>
      <c r="K124" s="99">
        <v>0.753</v>
      </c>
      <c r="L124" s="99">
        <v>0</v>
      </c>
      <c r="M124" s="99">
        <v>0</v>
      </c>
      <c r="N124" s="99">
        <v>3</v>
      </c>
      <c r="O124" s="99">
        <v>3</v>
      </c>
      <c r="P124" s="99">
        <v>13.56</v>
      </c>
      <c r="Q124" s="99">
        <v>0.753</v>
      </c>
      <c r="R124" s="99">
        <v>0.753</v>
      </c>
      <c r="S124" s="99"/>
      <c r="T124" s="99" t="s">
        <v>70</v>
      </c>
    </row>
    <row r="125" spans="1:20" hidden="1" x14ac:dyDescent="0.2">
      <c r="A125" s="99" t="s">
        <v>151</v>
      </c>
      <c r="B125" s="99" t="s">
        <v>152</v>
      </c>
      <c r="C125" s="99" t="s">
        <v>6</v>
      </c>
      <c r="D125" s="99" t="s">
        <v>44</v>
      </c>
      <c r="E125" s="99" t="s">
        <v>47</v>
      </c>
      <c r="F125" s="99" t="s">
        <v>69</v>
      </c>
      <c r="G125" s="99">
        <v>0</v>
      </c>
      <c r="H125" s="99">
        <v>0</v>
      </c>
      <c r="I125" s="99">
        <v>0</v>
      </c>
      <c r="J125" s="99">
        <v>20</v>
      </c>
      <c r="K125" s="99">
        <v>2.5099999999999998</v>
      </c>
      <c r="L125" s="99">
        <v>7.41</v>
      </c>
      <c r="M125" s="99">
        <v>2.5099999999999998</v>
      </c>
      <c r="N125" s="99">
        <v>2.5099999999999998</v>
      </c>
      <c r="O125" s="99">
        <v>2.5099999999999998</v>
      </c>
      <c r="P125" s="99">
        <v>2.5099999999999998</v>
      </c>
      <c r="Q125" s="99">
        <v>2.5099999999999998</v>
      </c>
      <c r="R125" s="99">
        <v>2.5099999999999998</v>
      </c>
      <c r="S125" s="99"/>
      <c r="T125" s="99" t="s">
        <v>70</v>
      </c>
    </row>
    <row r="126" spans="1:20" hidden="1" x14ac:dyDescent="0.2">
      <c r="A126" s="99" t="s">
        <v>151</v>
      </c>
      <c r="B126" s="99" t="s">
        <v>152</v>
      </c>
      <c r="C126" s="99" t="s">
        <v>6</v>
      </c>
      <c r="D126" s="99" t="s">
        <v>44</v>
      </c>
      <c r="E126" s="99" t="s">
        <v>47</v>
      </c>
      <c r="F126" s="99" t="s">
        <v>71</v>
      </c>
      <c r="G126" s="99">
        <v>0</v>
      </c>
      <c r="H126" s="99">
        <v>0</v>
      </c>
      <c r="I126" s="99">
        <v>0</v>
      </c>
      <c r="J126" s="99">
        <v>20</v>
      </c>
      <c r="K126" s="99">
        <v>2.5099999999999998</v>
      </c>
      <c r="L126" s="99">
        <v>0</v>
      </c>
      <c r="M126" s="99">
        <v>0</v>
      </c>
      <c r="N126" s="99">
        <v>10</v>
      </c>
      <c r="O126" s="99">
        <v>10</v>
      </c>
      <c r="P126" s="99">
        <v>22.6</v>
      </c>
      <c r="Q126" s="99">
        <v>2.5099999999999998</v>
      </c>
      <c r="R126" s="99">
        <v>2.5099999999999998</v>
      </c>
      <c r="S126" s="99"/>
      <c r="T126" s="99" t="s">
        <v>70</v>
      </c>
    </row>
    <row r="127" spans="1:20" hidden="1" x14ac:dyDescent="0.2">
      <c r="A127" s="99" t="s">
        <v>78</v>
      </c>
      <c r="B127" s="99" t="s">
        <v>79</v>
      </c>
      <c r="C127" s="99" t="s">
        <v>80</v>
      </c>
      <c r="D127" s="99" t="s">
        <v>42</v>
      </c>
      <c r="E127" s="99" t="s">
        <v>48</v>
      </c>
      <c r="F127" s="99" t="s">
        <v>69</v>
      </c>
      <c r="G127" s="99">
        <v>0</v>
      </c>
      <c r="H127" s="99">
        <v>0</v>
      </c>
      <c r="I127" s="99">
        <v>0</v>
      </c>
      <c r="J127" s="99">
        <v>77</v>
      </c>
      <c r="K127" s="99">
        <v>49.878799999999998</v>
      </c>
      <c r="L127" s="99">
        <v>41.046799999999998</v>
      </c>
      <c r="M127" s="99">
        <v>49.878799999999998</v>
      </c>
      <c r="N127" s="99">
        <v>49.878799999999998</v>
      </c>
      <c r="O127" s="99">
        <v>49.878799999999998</v>
      </c>
      <c r="P127" s="99">
        <v>49.878799999999998</v>
      </c>
      <c r="Q127" s="99">
        <v>49.878799999999998</v>
      </c>
      <c r="R127" s="99">
        <v>49.878799999999998</v>
      </c>
      <c r="S127" s="99"/>
      <c r="T127" s="99" t="s">
        <v>70</v>
      </c>
    </row>
    <row r="128" spans="1:20" hidden="1" x14ac:dyDescent="0.2">
      <c r="A128" s="99" t="s">
        <v>78</v>
      </c>
      <c r="B128" s="99" t="s">
        <v>79</v>
      </c>
      <c r="C128" s="99" t="s">
        <v>80</v>
      </c>
      <c r="D128" s="99" t="s">
        <v>42</v>
      </c>
      <c r="E128" s="99" t="s">
        <v>48</v>
      </c>
      <c r="F128" s="99" t="s">
        <v>71</v>
      </c>
      <c r="G128" s="99">
        <v>0</v>
      </c>
      <c r="H128" s="99">
        <v>0</v>
      </c>
      <c r="I128" s="99">
        <v>0</v>
      </c>
      <c r="J128" s="99">
        <v>77</v>
      </c>
      <c r="K128" s="99">
        <v>49.878799999999998</v>
      </c>
      <c r="L128" s="99">
        <v>0</v>
      </c>
      <c r="M128" s="99">
        <v>0</v>
      </c>
      <c r="N128" s="99">
        <v>16.8</v>
      </c>
      <c r="O128" s="99">
        <v>16.8</v>
      </c>
      <c r="P128" s="99">
        <v>34.24</v>
      </c>
      <c r="Q128" s="99">
        <v>45.678800000000003</v>
      </c>
      <c r="R128" s="99">
        <v>49.878799999999998</v>
      </c>
      <c r="S128" s="99"/>
      <c r="T128" s="99" t="s">
        <v>70</v>
      </c>
    </row>
    <row r="129" spans="1:20" hidden="1" x14ac:dyDescent="0.2">
      <c r="A129" s="99" t="s">
        <v>167</v>
      </c>
      <c r="B129" s="99" t="s">
        <v>168</v>
      </c>
      <c r="C129" s="99" t="s">
        <v>92</v>
      </c>
      <c r="D129" s="99" t="s">
        <v>42</v>
      </c>
      <c r="E129" s="99" t="s">
        <v>48</v>
      </c>
      <c r="F129" s="99" t="s">
        <v>69</v>
      </c>
      <c r="G129" s="99">
        <v>0</v>
      </c>
      <c r="H129" s="99">
        <v>0</v>
      </c>
      <c r="I129" s="99">
        <v>0</v>
      </c>
      <c r="J129" s="99">
        <v>15</v>
      </c>
      <c r="K129" s="99">
        <v>22</v>
      </c>
      <c r="L129" s="99">
        <v>22</v>
      </c>
      <c r="M129" s="99">
        <v>22</v>
      </c>
      <c r="N129" s="99">
        <v>22</v>
      </c>
      <c r="O129" s="99">
        <v>22</v>
      </c>
      <c r="P129" s="99">
        <v>22</v>
      </c>
      <c r="Q129" s="99">
        <v>22</v>
      </c>
      <c r="R129" s="99">
        <v>22</v>
      </c>
      <c r="S129" s="99"/>
      <c r="T129" s="99" t="s">
        <v>70</v>
      </c>
    </row>
    <row r="130" spans="1:20" hidden="1" x14ac:dyDescent="0.2">
      <c r="A130" s="99" t="s">
        <v>167</v>
      </c>
      <c r="B130" s="99" t="s">
        <v>168</v>
      </c>
      <c r="C130" s="99" t="s">
        <v>92</v>
      </c>
      <c r="D130" s="99" t="s">
        <v>42</v>
      </c>
      <c r="E130" s="99" t="s">
        <v>48</v>
      </c>
      <c r="F130" s="99" t="s">
        <v>71</v>
      </c>
      <c r="G130" s="99">
        <v>0</v>
      </c>
      <c r="H130" s="99">
        <v>0</v>
      </c>
      <c r="I130" s="99">
        <v>0</v>
      </c>
      <c r="J130" s="99">
        <v>15</v>
      </c>
      <c r="K130" s="99">
        <v>22</v>
      </c>
      <c r="L130" s="99">
        <v>0</v>
      </c>
      <c r="M130" s="99">
        <v>0</v>
      </c>
      <c r="N130" s="99">
        <v>0</v>
      </c>
      <c r="O130" s="99">
        <v>0</v>
      </c>
      <c r="P130" s="99">
        <v>15</v>
      </c>
      <c r="Q130" s="99">
        <v>18</v>
      </c>
      <c r="R130" s="99">
        <v>22</v>
      </c>
      <c r="S130" s="99"/>
      <c r="T130" s="99" t="s">
        <v>70</v>
      </c>
    </row>
    <row r="131" spans="1:20" hidden="1" x14ac:dyDescent="0.2">
      <c r="A131" s="99" t="s">
        <v>226</v>
      </c>
      <c r="B131" s="99" t="s">
        <v>227</v>
      </c>
      <c r="C131" s="99" t="s">
        <v>28</v>
      </c>
      <c r="D131" s="99" t="s">
        <v>42</v>
      </c>
      <c r="E131" s="99" t="s">
        <v>48</v>
      </c>
      <c r="F131" s="99" t="s">
        <v>69</v>
      </c>
      <c r="G131" s="99">
        <v>0</v>
      </c>
      <c r="H131" s="99">
        <v>0</v>
      </c>
      <c r="I131" s="99">
        <v>0</v>
      </c>
      <c r="J131" s="99">
        <v>8055556</v>
      </c>
      <c r="K131" s="99">
        <v>21414712.925999999</v>
      </c>
      <c r="L131" s="99">
        <v>21414712.925999999</v>
      </c>
      <c r="M131" s="99">
        <v>21414712.925999999</v>
      </c>
      <c r="N131" s="99">
        <v>21414712.925999999</v>
      </c>
      <c r="O131" s="99">
        <v>21414712.925999999</v>
      </c>
      <c r="P131" s="99">
        <v>21414712.925999999</v>
      </c>
      <c r="Q131" s="99">
        <v>21414712.925999999</v>
      </c>
      <c r="R131" s="99">
        <v>21414712.925999999</v>
      </c>
      <c r="S131" s="99"/>
      <c r="T131" s="99" t="s">
        <v>70</v>
      </c>
    </row>
    <row r="132" spans="1:20" hidden="1" x14ac:dyDescent="0.2">
      <c r="A132" s="99" t="s">
        <v>226</v>
      </c>
      <c r="B132" s="99" t="s">
        <v>227</v>
      </c>
      <c r="C132" s="99" t="s">
        <v>28</v>
      </c>
      <c r="D132" s="99" t="s">
        <v>42</v>
      </c>
      <c r="E132" s="99" t="s">
        <v>48</v>
      </c>
      <c r="F132" s="99" t="s">
        <v>71</v>
      </c>
      <c r="G132" s="99">
        <v>0</v>
      </c>
      <c r="H132" s="99">
        <v>0</v>
      </c>
      <c r="I132" s="99">
        <v>0</v>
      </c>
      <c r="J132" s="99">
        <v>8055556</v>
      </c>
      <c r="K132" s="99">
        <v>21414712.925999999</v>
      </c>
      <c r="L132" s="99">
        <v>0</v>
      </c>
      <c r="M132" s="99">
        <v>18459157.399999999</v>
      </c>
      <c r="N132" s="99">
        <v>18459157.399999999</v>
      </c>
      <c r="O132" s="99">
        <v>18459157.399999999</v>
      </c>
      <c r="P132" s="99">
        <v>18459157.399999999</v>
      </c>
      <c r="Q132" s="99">
        <v>21414712.925999999</v>
      </c>
      <c r="R132" s="99">
        <v>21414712.925999999</v>
      </c>
      <c r="S132" s="99"/>
      <c r="T132" s="99" t="s">
        <v>70</v>
      </c>
    </row>
    <row r="133" spans="1:20" hidden="1" x14ac:dyDescent="0.2">
      <c r="A133" s="99" t="s">
        <v>228</v>
      </c>
      <c r="B133" s="99" t="s">
        <v>229</v>
      </c>
      <c r="C133" s="99" t="s">
        <v>89</v>
      </c>
      <c r="D133" s="99" t="s">
        <v>42</v>
      </c>
      <c r="E133" s="99" t="s">
        <v>48</v>
      </c>
      <c r="F133" s="99" t="s">
        <v>69</v>
      </c>
      <c r="G133" s="99">
        <v>0</v>
      </c>
      <c r="H133" s="99">
        <v>0</v>
      </c>
      <c r="I133" s="99">
        <v>0</v>
      </c>
      <c r="J133" s="99">
        <v>2.86</v>
      </c>
      <c r="K133" s="99">
        <v>0.80100000000000005</v>
      </c>
      <c r="L133" s="99">
        <v>0.80100000000000005</v>
      </c>
      <c r="M133" s="99">
        <v>0.80100000000000005</v>
      </c>
      <c r="N133" s="99">
        <v>0.80100000000000005</v>
      </c>
      <c r="O133" s="99">
        <v>0.80100000000000005</v>
      </c>
      <c r="P133" s="99">
        <v>0.80100000000000005</v>
      </c>
      <c r="Q133" s="99">
        <v>0.80100000000000005</v>
      </c>
      <c r="R133" s="99">
        <v>0.80100000000000005</v>
      </c>
      <c r="S133" s="99"/>
      <c r="T133" s="99" t="s">
        <v>70</v>
      </c>
    </row>
    <row r="134" spans="1:20" hidden="1" x14ac:dyDescent="0.2">
      <c r="A134" s="99" t="s">
        <v>228</v>
      </c>
      <c r="B134" s="99" t="s">
        <v>229</v>
      </c>
      <c r="C134" s="99" t="s">
        <v>89</v>
      </c>
      <c r="D134" s="99" t="s">
        <v>42</v>
      </c>
      <c r="E134" s="99" t="s">
        <v>48</v>
      </c>
      <c r="F134" s="99" t="s">
        <v>71</v>
      </c>
      <c r="G134" s="99">
        <v>0</v>
      </c>
      <c r="H134" s="99">
        <v>0</v>
      </c>
      <c r="I134" s="99">
        <v>0</v>
      </c>
      <c r="J134" s="99">
        <v>2.86</v>
      </c>
      <c r="K134" s="99">
        <v>0.80100000000000005</v>
      </c>
      <c r="L134" s="99">
        <v>0</v>
      </c>
      <c r="M134" s="99">
        <v>0</v>
      </c>
      <c r="N134" s="99">
        <v>0</v>
      </c>
      <c r="O134" s="99">
        <v>0</v>
      </c>
      <c r="P134" s="99">
        <v>0</v>
      </c>
      <c r="Q134" s="99">
        <v>0.80100000000000005</v>
      </c>
      <c r="R134" s="99">
        <v>0.80100000000000005</v>
      </c>
      <c r="S134" s="99"/>
      <c r="T134" s="99" t="s">
        <v>70</v>
      </c>
    </row>
    <row r="135" spans="1:20" hidden="1" x14ac:dyDescent="0.2">
      <c r="A135" s="99" t="s">
        <v>78</v>
      </c>
      <c r="B135" s="99" t="s">
        <v>79</v>
      </c>
      <c r="C135" s="99" t="s">
        <v>80</v>
      </c>
      <c r="D135" s="99" t="s">
        <v>43</v>
      </c>
      <c r="E135" s="99" t="s">
        <v>51</v>
      </c>
      <c r="F135" s="99" t="s">
        <v>69</v>
      </c>
      <c r="G135" s="99">
        <v>0</v>
      </c>
      <c r="H135" s="99">
        <v>0</v>
      </c>
      <c r="I135" s="99">
        <v>0</v>
      </c>
      <c r="J135" s="99">
        <v>20</v>
      </c>
      <c r="K135" s="99">
        <v>10.856999999999999</v>
      </c>
      <c r="L135" s="99">
        <v>9.1</v>
      </c>
      <c r="M135" s="99">
        <v>10.856999999999999</v>
      </c>
      <c r="N135" s="99">
        <v>10.856999999999999</v>
      </c>
      <c r="O135" s="99">
        <v>10.856999999999999</v>
      </c>
      <c r="P135" s="99">
        <v>10.856999999999999</v>
      </c>
      <c r="Q135" s="99">
        <v>10.856999999999999</v>
      </c>
      <c r="R135" s="99">
        <v>10.856999999999999</v>
      </c>
      <c r="S135" s="99"/>
      <c r="T135" s="99" t="s">
        <v>70</v>
      </c>
    </row>
    <row r="136" spans="1:20" hidden="1" x14ac:dyDescent="0.2">
      <c r="A136" s="99" t="s">
        <v>78</v>
      </c>
      <c r="B136" s="99" t="s">
        <v>79</v>
      </c>
      <c r="C136" s="99" t="s">
        <v>80</v>
      </c>
      <c r="D136" s="99" t="s">
        <v>43</v>
      </c>
      <c r="E136" s="99" t="s">
        <v>51</v>
      </c>
      <c r="F136" s="99" t="s">
        <v>71</v>
      </c>
      <c r="G136" s="99">
        <v>0</v>
      </c>
      <c r="H136" s="99">
        <v>0</v>
      </c>
      <c r="I136" s="99">
        <v>0</v>
      </c>
      <c r="J136" s="99">
        <v>20</v>
      </c>
      <c r="K136" s="99">
        <v>10.856999999999999</v>
      </c>
      <c r="L136" s="99">
        <v>0</v>
      </c>
      <c r="M136" s="99">
        <v>0</v>
      </c>
      <c r="N136" s="99">
        <v>7</v>
      </c>
      <c r="O136" s="99">
        <v>7</v>
      </c>
      <c r="P136" s="99">
        <v>9.1</v>
      </c>
      <c r="Q136" s="99">
        <v>10.856999999999999</v>
      </c>
      <c r="R136" s="99">
        <v>10.856999999999999</v>
      </c>
      <c r="S136" s="99"/>
      <c r="T136" s="99" t="s">
        <v>70</v>
      </c>
    </row>
    <row r="137" spans="1:20" hidden="1" x14ac:dyDescent="0.2">
      <c r="A137" s="99" t="s">
        <v>78</v>
      </c>
      <c r="B137" s="99" t="s">
        <v>79</v>
      </c>
      <c r="C137" s="99" t="s">
        <v>80</v>
      </c>
      <c r="D137" s="99" t="s">
        <v>41</v>
      </c>
      <c r="E137" s="99" t="s">
        <v>49</v>
      </c>
      <c r="F137" s="99" t="s">
        <v>69</v>
      </c>
      <c r="G137" s="99">
        <v>0</v>
      </c>
      <c r="H137" s="99">
        <v>0</v>
      </c>
      <c r="I137" s="99">
        <v>0</v>
      </c>
      <c r="J137" s="99">
        <v>127</v>
      </c>
      <c r="K137" s="99">
        <v>147.77090000000001</v>
      </c>
      <c r="L137" s="99">
        <v>144.80690000000001</v>
      </c>
      <c r="M137" s="99">
        <v>147.77090000000001</v>
      </c>
      <c r="N137" s="99">
        <v>147.77090000000001</v>
      </c>
      <c r="O137" s="99">
        <v>147.77090000000001</v>
      </c>
      <c r="P137" s="99">
        <v>147.77090000000001</v>
      </c>
      <c r="Q137" s="99">
        <v>147.77090000000001</v>
      </c>
      <c r="R137" s="99">
        <v>147.77090000000001</v>
      </c>
      <c r="S137" s="99"/>
      <c r="T137" s="99" t="s">
        <v>70</v>
      </c>
    </row>
    <row r="138" spans="1:20" hidden="1" x14ac:dyDescent="0.2">
      <c r="A138" s="99" t="s">
        <v>78</v>
      </c>
      <c r="B138" s="99" t="s">
        <v>79</v>
      </c>
      <c r="C138" s="99" t="s">
        <v>80</v>
      </c>
      <c r="D138" s="99" t="s">
        <v>41</v>
      </c>
      <c r="E138" s="99" t="s">
        <v>49</v>
      </c>
      <c r="F138" s="99" t="s">
        <v>71</v>
      </c>
      <c r="G138" s="99">
        <v>0</v>
      </c>
      <c r="H138" s="99">
        <v>0</v>
      </c>
      <c r="I138" s="99">
        <v>0</v>
      </c>
      <c r="J138" s="99">
        <v>127</v>
      </c>
      <c r="K138" s="99">
        <v>147.77090000000001</v>
      </c>
      <c r="L138" s="99">
        <v>0</v>
      </c>
      <c r="M138" s="99">
        <v>0</v>
      </c>
      <c r="N138" s="99">
        <v>69.902900000000002</v>
      </c>
      <c r="O138" s="99">
        <v>69.902900000000002</v>
      </c>
      <c r="P138" s="99">
        <v>111.0429</v>
      </c>
      <c r="Q138" s="99">
        <v>147.77090000000001</v>
      </c>
      <c r="R138" s="99">
        <v>147.77090000000001</v>
      </c>
      <c r="S138" s="99"/>
      <c r="T138" s="99" t="s">
        <v>70</v>
      </c>
    </row>
    <row r="139" spans="1:20" hidden="1" x14ac:dyDescent="0.2">
      <c r="A139" s="99" t="s">
        <v>157</v>
      </c>
      <c r="B139" s="99" t="s">
        <v>158</v>
      </c>
      <c r="C139" s="99" t="s">
        <v>92</v>
      </c>
      <c r="D139" s="99" t="s">
        <v>41</v>
      </c>
      <c r="E139" s="99" t="s">
        <v>49</v>
      </c>
      <c r="F139" s="99" t="s">
        <v>69</v>
      </c>
      <c r="G139" s="99">
        <v>0</v>
      </c>
      <c r="H139" s="99">
        <v>0</v>
      </c>
      <c r="I139" s="99">
        <v>0</v>
      </c>
      <c r="J139" s="99">
        <v>90</v>
      </c>
      <c r="K139" s="99">
        <v>164</v>
      </c>
      <c r="L139" s="99">
        <v>148</v>
      </c>
      <c r="M139" s="99">
        <v>164</v>
      </c>
      <c r="N139" s="99">
        <v>164</v>
      </c>
      <c r="O139" s="99">
        <v>164</v>
      </c>
      <c r="P139" s="99">
        <v>164</v>
      </c>
      <c r="Q139" s="99">
        <v>164</v>
      </c>
      <c r="R139" s="99">
        <v>164</v>
      </c>
      <c r="S139" s="99"/>
      <c r="T139" s="99" t="s">
        <v>70</v>
      </c>
    </row>
    <row r="140" spans="1:20" x14ac:dyDescent="0.2">
      <c r="A140" s="99" t="s">
        <v>157</v>
      </c>
      <c r="B140" s="99" t="s">
        <v>158</v>
      </c>
      <c r="C140" s="99" t="s">
        <v>92</v>
      </c>
      <c r="D140" s="99" t="s">
        <v>41</v>
      </c>
      <c r="E140" s="99" t="s">
        <v>49</v>
      </c>
      <c r="F140" s="99" t="s">
        <v>71</v>
      </c>
      <c r="G140" s="99">
        <v>0</v>
      </c>
      <c r="H140" s="118">
        <v>0</v>
      </c>
      <c r="I140" s="118">
        <v>0</v>
      </c>
      <c r="J140" s="118">
        <v>90</v>
      </c>
      <c r="K140" s="118">
        <v>164</v>
      </c>
      <c r="L140" s="118">
        <v>0</v>
      </c>
      <c r="M140" s="118">
        <v>0</v>
      </c>
      <c r="N140" s="118">
        <v>39</v>
      </c>
      <c r="O140" s="118">
        <v>39</v>
      </c>
      <c r="P140" s="118">
        <v>132</v>
      </c>
      <c r="Q140" s="118">
        <v>164</v>
      </c>
      <c r="R140" s="118">
        <v>164</v>
      </c>
      <c r="S140" s="118">
        <v>18</v>
      </c>
      <c r="T140" s="99" t="s">
        <v>70</v>
      </c>
    </row>
    <row r="141" spans="1:20" hidden="1" x14ac:dyDescent="0.2">
      <c r="A141" s="99" t="s">
        <v>159</v>
      </c>
      <c r="B141" s="99" t="s">
        <v>160</v>
      </c>
      <c r="C141" s="99" t="s">
        <v>89</v>
      </c>
      <c r="D141" s="99" t="s">
        <v>44</v>
      </c>
      <c r="E141" s="99" t="s">
        <v>47</v>
      </c>
      <c r="F141" s="99" t="s">
        <v>69</v>
      </c>
      <c r="G141" s="99">
        <v>0</v>
      </c>
      <c r="H141" s="99">
        <v>0</v>
      </c>
      <c r="I141" s="99">
        <v>0</v>
      </c>
      <c r="J141" s="99">
        <v>0.34</v>
      </c>
      <c r="K141" s="99">
        <v>0.06</v>
      </c>
      <c r="L141" s="99">
        <v>0</v>
      </c>
      <c r="M141" s="99">
        <v>0.06</v>
      </c>
      <c r="N141" s="99">
        <v>0.06</v>
      </c>
      <c r="O141" s="99">
        <v>0.06</v>
      </c>
      <c r="P141" s="99">
        <v>0.06</v>
      </c>
      <c r="Q141" s="99">
        <v>0.06</v>
      </c>
      <c r="R141" s="99">
        <v>0.06</v>
      </c>
      <c r="S141" s="99"/>
      <c r="T141" s="99" t="s">
        <v>70</v>
      </c>
    </row>
    <row r="142" spans="1:20" hidden="1" x14ac:dyDescent="0.2">
      <c r="A142" s="99" t="s">
        <v>159</v>
      </c>
      <c r="B142" s="99" t="s">
        <v>160</v>
      </c>
      <c r="C142" s="99" t="s">
        <v>89</v>
      </c>
      <c r="D142" s="99" t="s">
        <v>44</v>
      </c>
      <c r="E142" s="99" t="s">
        <v>47</v>
      </c>
      <c r="F142" s="99" t="s">
        <v>71</v>
      </c>
      <c r="G142" s="99">
        <v>0</v>
      </c>
      <c r="H142" s="99">
        <v>0</v>
      </c>
      <c r="I142" s="99">
        <v>0</v>
      </c>
      <c r="J142" s="99">
        <v>0.34</v>
      </c>
      <c r="K142" s="99">
        <v>0.06</v>
      </c>
      <c r="L142" s="99">
        <v>0</v>
      </c>
      <c r="M142" s="99">
        <v>0</v>
      </c>
      <c r="N142" s="99">
        <v>0</v>
      </c>
      <c r="O142" s="99">
        <v>0</v>
      </c>
      <c r="P142" s="99">
        <v>0</v>
      </c>
      <c r="Q142" s="99">
        <v>0.06</v>
      </c>
      <c r="R142" s="99">
        <v>0.06</v>
      </c>
      <c r="S142" s="99"/>
      <c r="T142" s="99" t="s">
        <v>70</v>
      </c>
    </row>
    <row r="143" spans="1:20" hidden="1" x14ac:dyDescent="0.2">
      <c r="A143" s="99" t="s">
        <v>90</v>
      </c>
      <c r="B143" s="99" t="s">
        <v>91</v>
      </c>
      <c r="C143" s="99" t="s">
        <v>92</v>
      </c>
      <c r="D143" s="99" t="s">
        <v>40</v>
      </c>
      <c r="E143" s="99" t="s">
        <v>50</v>
      </c>
      <c r="F143" s="99" t="s">
        <v>69</v>
      </c>
      <c r="G143" s="99">
        <v>0</v>
      </c>
      <c r="H143" s="99">
        <v>0</v>
      </c>
      <c r="I143" s="99">
        <v>0</v>
      </c>
      <c r="J143" s="99">
        <v>140</v>
      </c>
      <c r="K143" s="99">
        <v>30</v>
      </c>
      <c r="L143" s="99">
        <v>30</v>
      </c>
      <c r="M143" s="99">
        <v>30</v>
      </c>
      <c r="N143" s="99">
        <v>30</v>
      </c>
      <c r="O143" s="99">
        <v>30</v>
      </c>
      <c r="P143" s="99">
        <v>30</v>
      </c>
      <c r="Q143" s="99">
        <v>30</v>
      </c>
      <c r="R143" s="99">
        <v>30</v>
      </c>
      <c r="S143" s="99"/>
      <c r="T143" s="99" t="s">
        <v>70</v>
      </c>
    </row>
    <row r="144" spans="1:20" hidden="1" x14ac:dyDescent="0.2">
      <c r="A144" s="99" t="s">
        <v>90</v>
      </c>
      <c r="B144" s="99" t="s">
        <v>91</v>
      </c>
      <c r="C144" s="99" t="s">
        <v>92</v>
      </c>
      <c r="D144" s="99" t="s">
        <v>40</v>
      </c>
      <c r="E144" s="99" t="s">
        <v>50</v>
      </c>
      <c r="F144" s="99" t="s">
        <v>71</v>
      </c>
      <c r="G144" s="99">
        <v>0</v>
      </c>
      <c r="H144" s="99">
        <v>0</v>
      </c>
      <c r="I144" s="99">
        <v>0</v>
      </c>
      <c r="J144" s="99">
        <v>140</v>
      </c>
      <c r="K144" s="99">
        <v>30</v>
      </c>
      <c r="L144" s="99">
        <v>0</v>
      </c>
      <c r="M144" s="99">
        <v>63</v>
      </c>
      <c r="N144" s="99">
        <v>63</v>
      </c>
      <c r="O144" s="99">
        <v>63</v>
      </c>
      <c r="P144" s="99">
        <v>216</v>
      </c>
      <c r="Q144" s="99">
        <v>30</v>
      </c>
      <c r="R144" s="99">
        <v>30</v>
      </c>
      <c r="S144" s="99"/>
      <c r="T144" s="99" t="s">
        <v>70</v>
      </c>
    </row>
    <row r="145" spans="1:20" hidden="1" x14ac:dyDescent="0.2">
      <c r="A145" s="99" t="s">
        <v>208</v>
      </c>
      <c r="B145" s="99" t="s">
        <v>209</v>
      </c>
      <c r="C145" s="99" t="s">
        <v>29</v>
      </c>
      <c r="D145" s="99" t="s">
        <v>40</v>
      </c>
      <c r="E145" s="99" t="s">
        <v>50</v>
      </c>
      <c r="F145" s="99" t="s">
        <v>69</v>
      </c>
      <c r="G145" s="99">
        <v>0</v>
      </c>
      <c r="H145" s="99">
        <v>64.3</v>
      </c>
      <c r="I145" s="99">
        <v>0</v>
      </c>
      <c r="J145" s="99">
        <v>6000</v>
      </c>
      <c r="K145" s="99">
        <v>171.5</v>
      </c>
      <c r="L145" s="99">
        <v>171.5</v>
      </c>
      <c r="M145" s="99">
        <v>171.5</v>
      </c>
      <c r="N145" s="99">
        <v>171.5</v>
      </c>
      <c r="O145" s="99">
        <v>171.5</v>
      </c>
      <c r="P145" s="99">
        <v>171.5</v>
      </c>
      <c r="Q145" s="99">
        <v>171.5</v>
      </c>
      <c r="R145" s="99">
        <v>171.5</v>
      </c>
      <c r="S145" s="99"/>
      <c r="T145" s="99" t="s">
        <v>75</v>
      </c>
    </row>
    <row r="146" spans="1:20" hidden="1" x14ac:dyDescent="0.2">
      <c r="A146" s="99" t="s">
        <v>208</v>
      </c>
      <c r="B146" s="99" t="s">
        <v>209</v>
      </c>
      <c r="C146" s="99" t="s">
        <v>29</v>
      </c>
      <c r="D146" s="99" t="s">
        <v>40</v>
      </c>
      <c r="E146" s="99" t="s">
        <v>50</v>
      </c>
      <c r="F146" s="99" t="s">
        <v>71</v>
      </c>
      <c r="G146" s="99">
        <v>0</v>
      </c>
      <c r="H146" s="99">
        <v>64.3</v>
      </c>
      <c r="I146" s="99">
        <v>0</v>
      </c>
      <c r="J146" s="99">
        <v>6000</v>
      </c>
      <c r="K146" s="99">
        <v>171.5</v>
      </c>
      <c r="L146" s="99">
        <v>0</v>
      </c>
      <c r="M146" s="99">
        <v>360</v>
      </c>
      <c r="N146" s="99">
        <v>360</v>
      </c>
      <c r="O146" s="99">
        <v>360</v>
      </c>
      <c r="P146" s="99">
        <v>360.1</v>
      </c>
      <c r="Q146" s="99">
        <v>171.5</v>
      </c>
      <c r="R146" s="99">
        <v>171.5</v>
      </c>
      <c r="S146" s="99"/>
      <c r="T146" s="99" t="s">
        <v>75</v>
      </c>
    </row>
    <row r="147" spans="1:20" hidden="1" x14ac:dyDescent="0.2">
      <c r="A147" s="99" t="s">
        <v>107</v>
      </c>
      <c r="B147" s="99" t="s">
        <v>108</v>
      </c>
      <c r="C147" s="99" t="s">
        <v>109</v>
      </c>
      <c r="D147" s="99" t="s">
        <v>110</v>
      </c>
      <c r="E147" s="99" t="s">
        <v>53</v>
      </c>
      <c r="F147" s="99" t="s">
        <v>69</v>
      </c>
      <c r="G147" s="99">
        <v>0</v>
      </c>
      <c r="H147" s="99">
        <v>0</v>
      </c>
      <c r="I147" s="99">
        <v>0</v>
      </c>
      <c r="J147" s="99">
        <v>150</v>
      </c>
      <c r="K147" s="99">
        <v>150</v>
      </c>
      <c r="L147" s="99">
        <v>150</v>
      </c>
      <c r="M147" s="99">
        <v>150</v>
      </c>
      <c r="N147" s="99">
        <v>150</v>
      </c>
      <c r="O147" s="99">
        <v>150</v>
      </c>
      <c r="P147" s="99">
        <v>150</v>
      </c>
      <c r="Q147" s="99">
        <v>150</v>
      </c>
      <c r="R147" s="99">
        <v>150</v>
      </c>
      <c r="S147" s="99"/>
      <c r="T147" s="99" t="s">
        <v>70</v>
      </c>
    </row>
    <row r="148" spans="1:20" hidden="1" x14ac:dyDescent="0.2">
      <c r="A148" s="99" t="s">
        <v>107</v>
      </c>
      <c r="B148" s="99" t="s">
        <v>108</v>
      </c>
      <c r="C148" s="99" t="s">
        <v>109</v>
      </c>
      <c r="D148" s="99" t="s">
        <v>110</v>
      </c>
      <c r="E148" s="99" t="s">
        <v>53</v>
      </c>
      <c r="F148" s="99" t="s">
        <v>71</v>
      </c>
      <c r="G148" s="99">
        <v>0</v>
      </c>
      <c r="H148" s="99">
        <v>0</v>
      </c>
      <c r="I148" s="99">
        <v>0</v>
      </c>
      <c r="J148" s="99">
        <v>150</v>
      </c>
      <c r="K148" s="99">
        <v>150</v>
      </c>
      <c r="L148" s="99">
        <v>60</v>
      </c>
      <c r="M148" s="99">
        <v>60</v>
      </c>
      <c r="N148" s="99">
        <v>60</v>
      </c>
      <c r="O148" s="99">
        <v>90</v>
      </c>
      <c r="P148" s="99">
        <v>120</v>
      </c>
      <c r="Q148" s="99">
        <v>150</v>
      </c>
      <c r="R148" s="99">
        <v>150</v>
      </c>
      <c r="S148" s="99"/>
      <c r="T148" s="99" t="s">
        <v>70</v>
      </c>
    </row>
    <row r="149" spans="1:20" hidden="1" x14ac:dyDescent="0.2">
      <c r="A149" s="99" t="s">
        <v>111</v>
      </c>
      <c r="B149" s="99" t="s">
        <v>112</v>
      </c>
      <c r="C149" s="99" t="s">
        <v>100</v>
      </c>
      <c r="D149" s="99" t="s">
        <v>110</v>
      </c>
      <c r="E149" s="99" t="s">
        <v>53</v>
      </c>
      <c r="F149" s="99" t="s">
        <v>69</v>
      </c>
      <c r="G149" s="99">
        <v>0</v>
      </c>
      <c r="H149" s="99">
        <v>0</v>
      </c>
      <c r="I149" s="99">
        <v>0</v>
      </c>
      <c r="J149" s="99">
        <v>150</v>
      </c>
      <c r="K149" s="99">
        <v>150</v>
      </c>
      <c r="L149" s="99">
        <v>150</v>
      </c>
      <c r="M149" s="99">
        <v>150</v>
      </c>
      <c r="N149" s="99">
        <v>150</v>
      </c>
      <c r="O149" s="99">
        <v>150</v>
      </c>
      <c r="P149" s="99">
        <v>150</v>
      </c>
      <c r="Q149" s="99">
        <v>150</v>
      </c>
      <c r="R149" s="99">
        <v>150</v>
      </c>
      <c r="S149" s="99"/>
      <c r="T149" s="99" t="s">
        <v>70</v>
      </c>
    </row>
    <row r="150" spans="1:20" hidden="1" x14ac:dyDescent="0.2">
      <c r="A150" s="99" t="s">
        <v>111</v>
      </c>
      <c r="B150" s="99" t="s">
        <v>112</v>
      </c>
      <c r="C150" s="99" t="s">
        <v>100</v>
      </c>
      <c r="D150" s="99" t="s">
        <v>110</v>
      </c>
      <c r="E150" s="99" t="s">
        <v>53</v>
      </c>
      <c r="F150" s="99" t="s">
        <v>71</v>
      </c>
      <c r="G150" s="99">
        <v>0</v>
      </c>
      <c r="H150" s="99">
        <v>0</v>
      </c>
      <c r="I150" s="99">
        <v>0</v>
      </c>
      <c r="J150" s="99">
        <v>150</v>
      </c>
      <c r="K150" s="99">
        <v>150</v>
      </c>
      <c r="L150" s="99">
        <v>143</v>
      </c>
      <c r="M150" s="99">
        <v>143</v>
      </c>
      <c r="N150" s="99">
        <v>143</v>
      </c>
      <c r="O150" s="99">
        <v>150</v>
      </c>
      <c r="P150" s="99">
        <v>150</v>
      </c>
      <c r="Q150" s="99">
        <v>150</v>
      </c>
      <c r="R150" s="99">
        <v>150</v>
      </c>
      <c r="S150" s="99"/>
      <c r="T150" s="99" t="s">
        <v>70</v>
      </c>
    </row>
    <row r="151" spans="1:20" hidden="1" x14ac:dyDescent="0.2">
      <c r="A151" s="99" t="s">
        <v>113</v>
      </c>
      <c r="B151" s="99" t="s">
        <v>114</v>
      </c>
      <c r="C151" s="99" t="s">
        <v>89</v>
      </c>
      <c r="D151" s="99" t="s">
        <v>110</v>
      </c>
      <c r="E151" s="99" t="s">
        <v>53</v>
      </c>
      <c r="F151" s="99" t="s">
        <v>69</v>
      </c>
      <c r="G151" s="99">
        <v>0</v>
      </c>
      <c r="H151" s="99">
        <v>0</v>
      </c>
      <c r="I151" s="99">
        <v>0</v>
      </c>
      <c r="J151" s="99">
        <v>75</v>
      </c>
      <c r="K151" s="99">
        <v>75</v>
      </c>
      <c r="L151" s="99">
        <v>75</v>
      </c>
      <c r="M151" s="99">
        <v>75</v>
      </c>
      <c r="N151" s="99">
        <v>75</v>
      </c>
      <c r="O151" s="99">
        <v>75</v>
      </c>
      <c r="P151" s="99">
        <v>75</v>
      </c>
      <c r="Q151" s="99">
        <v>75</v>
      </c>
      <c r="R151" s="99">
        <v>75</v>
      </c>
      <c r="S151" s="99"/>
      <c r="T151" s="99" t="s">
        <v>70</v>
      </c>
    </row>
    <row r="152" spans="1:20" hidden="1" x14ac:dyDescent="0.2">
      <c r="A152" s="99" t="s">
        <v>113</v>
      </c>
      <c r="B152" s="99" t="s">
        <v>114</v>
      </c>
      <c r="C152" s="99" t="s">
        <v>89</v>
      </c>
      <c r="D152" s="99" t="s">
        <v>110</v>
      </c>
      <c r="E152" s="99" t="s">
        <v>53</v>
      </c>
      <c r="F152" s="99" t="s">
        <v>71</v>
      </c>
      <c r="G152" s="99">
        <v>0</v>
      </c>
      <c r="H152" s="99">
        <v>0</v>
      </c>
      <c r="I152" s="99">
        <v>0</v>
      </c>
      <c r="J152" s="99">
        <v>75</v>
      </c>
      <c r="K152" s="99">
        <v>75</v>
      </c>
      <c r="L152" s="99">
        <v>75</v>
      </c>
      <c r="M152" s="99">
        <v>75</v>
      </c>
      <c r="N152" s="99">
        <v>75</v>
      </c>
      <c r="O152" s="99">
        <v>75</v>
      </c>
      <c r="P152" s="99">
        <v>75</v>
      </c>
      <c r="Q152" s="99">
        <v>75</v>
      </c>
      <c r="R152" s="99">
        <v>75</v>
      </c>
      <c r="S152" s="99"/>
      <c r="T152" s="99" t="s">
        <v>70</v>
      </c>
    </row>
    <row r="153" spans="1:20" s="62" customFormat="1" hidden="1" x14ac:dyDescent="0.2">
      <c r="A153" s="113" t="s">
        <v>67</v>
      </c>
      <c r="B153" s="113" t="s">
        <v>68</v>
      </c>
      <c r="C153" s="113" t="s">
        <v>28</v>
      </c>
      <c r="D153" s="113" t="s">
        <v>110</v>
      </c>
      <c r="E153" s="113" t="s">
        <v>53</v>
      </c>
      <c r="F153" s="113" t="s">
        <v>69</v>
      </c>
      <c r="G153" s="113">
        <v>0</v>
      </c>
      <c r="H153" s="113">
        <v>0</v>
      </c>
      <c r="I153" s="113">
        <v>0</v>
      </c>
      <c r="J153" s="113">
        <v>30000000</v>
      </c>
      <c r="K153" s="113">
        <v>30000000</v>
      </c>
      <c r="L153" s="113">
        <v>23000000</v>
      </c>
      <c r="M153" s="113">
        <v>23000000</v>
      </c>
      <c r="N153" s="113">
        <v>23000000</v>
      </c>
      <c r="O153" s="113">
        <v>27500000</v>
      </c>
      <c r="P153" s="113">
        <v>30000000</v>
      </c>
      <c r="Q153" s="113">
        <v>30000000</v>
      </c>
      <c r="R153" s="113">
        <v>30000000</v>
      </c>
      <c r="S153" s="113"/>
      <c r="T153" s="113" t="s">
        <v>70</v>
      </c>
    </row>
    <row r="154" spans="1:20" s="62" customFormat="1" hidden="1" x14ac:dyDescent="0.2">
      <c r="A154" s="113" t="s">
        <v>67</v>
      </c>
      <c r="B154" s="113" t="s">
        <v>68</v>
      </c>
      <c r="C154" s="113" t="s">
        <v>28</v>
      </c>
      <c r="D154" s="113" t="s">
        <v>110</v>
      </c>
      <c r="E154" s="113" t="s">
        <v>53</v>
      </c>
      <c r="F154" s="113" t="s">
        <v>71</v>
      </c>
      <c r="G154" s="113">
        <v>0</v>
      </c>
      <c r="H154" s="113">
        <v>0</v>
      </c>
      <c r="I154" s="113">
        <v>0</v>
      </c>
      <c r="J154" s="113">
        <v>30000000</v>
      </c>
      <c r="K154" s="113">
        <v>30000000</v>
      </c>
      <c r="L154" s="113">
        <v>7000000</v>
      </c>
      <c r="M154" s="113">
        <v>7000000</v>
      </c>
      <c r="N154" s="113">
        <v>7000000</v>
      </c>
      <c r="O154" s="113">
        <v>13000000</v>
      </c>
      <c r="P154" s="113">
        <v>18000000</v>
      </c>
      <c r="Q154" s="113">
        <v>23000000</v>
      </c>
      <c r="R154" s="113">
        <v>27500000</v>
      </c>
      <c r="S154" s="113"/>
      <c r="T154" s="113" t="s">
        <v>70</v>
      </c>
    </row>
    <row r="155" spans="1:20" s="62" customFormat="1" hidden="1" x14ac:dyDescent="0.2">
      <c r="A155" s="113" t="s">
        <v>115</v>
      </c>
      <c r="B155" s="113" t="s">
        <v>116</v>
      </c>
      <c r="C155" s="113" t="s">
        <v>117</v>
      </c>
      <c r="D155" s="113" t="s">
        <v>110</v>
      </c>
      <c r="E155" s="113" t="s">
        <v>53</v>
      </c>
      <c r="F155" s="113" t="s">
        <v>69</v>
      </c>
      <c r="G155" s="113">
        <v>0</v>
      </c>
      <c r="H155" s="113">
        <v>0</v>
      </c>
      <c r="I155" s="113">
        <v>0</v>
      </c>
      <c r="J155" s="113">
        <v>355</v>
      </c>
      <c r="K155" s="113">
        <v>355</v>
      </c>
      <c r="L155" s="113">
        <v>300</v>
      </c>
      <c r="M155" s="113">
        <v>300</v>
      </c>
      <c r="N155" s="113">
        <v>300</v>
      </c>
      <c r="O155" s="113">
        <v>325</v>
      </c>
      <c r="P155" s="113">
        <v>355</v>
      </c>
      <c r="Q155" s="113">
        <v>355</v>
      </c>
      <c r="R155" s="113">
        <v>355</v>
      </c>
      <c r="S155" s="113"/>
      <c r="T155" s="113" t="s">
        <v>70</v>
      </c>
    </row>
    <row r="156" spans="1:20" s="62" customFormat="1" hidden="1" x14ac:dyDescent="0.2">
      <c r="A156" s="113" t="s">
        <v>115</v>
      </c>
      <c r="B156" s="113" t="s">
        <v>116</v>
      </c>
      <c r="C156" s="113" t="s">
        <v>117</v>
      </c>
      <c r="D156" s="113" t="s">
        <v>110</v>
      </c>
      <c r="E156" s="113" t="s">
        <v>53</v>
      </c>
      <c r="F156" s="113" t="s">
        <v>71</v>
      </c>
      <c r="G156" s="113">
        <v>0</v>
      </c>
      <c r="H156" s="113">
        <v>0</v>
      </c>
      <c r="I156" s="113">
        <v>0</v>
      </c>
      <c r="J156" s="113">
        <v>355</v>
      </c>
      <c r="K156" s="113">
        <v>355</v>
      </c>
      <c r="L156" s="113">
        <v>150</v>
      </c>
      <c r="M156" s="113">
        <v>150</v>
      </c>
      <c r="N156" s="113">
        <v>150</v>
      </c>
      <c r="O156" s="113">
        <v>200</v>
      </c>
      <c r="P156" s="113">
        <v>250</v>
      </c>
      <c r="Q156" s="113">
        <v>300</v>
      </c>
      <c r="R156" s="113">
        <v>325</v>
      </c>
      <c r="S156" s="113"/>
      <c r="T156" s="113" t="s">
        <v>70</v>
      </c>
    </row>
    <row r="157" spans="1:20" hidden="1" x14ac:dyDescent="0.2">
      <c r="A157" s="99" t="s">
        <v>118</v>
      </c>
      <c r="B157" s="99" t="s">
        <v>119</v>
      </c>
      <c r="C157" s="99" t="s">
        <v>120</v>
      </c>
      <c r="D157" s="99" t="s">
        <v>110</v>
      </c>
      <c r="E157" s="99" t="s">
        <v>53</v>
      </c>
      <c r="F157" s="99" t="s">
        <v>69</v>
      </c>
      <c r="G157" s="99">
        <v>0</v>
      </c>
      <c r="H157" s="99">
        <v>0</v>
      </c>
      <c r="I157" s="99">
        <v>0</v>
      </c>
      <c r="J157" s="99">
        <v>668</v>
      </c>
      <c r="K157" s="99">
        <v>668</v>
      </c>
      <c r="L157" s="99">
        <v>400</v>
      </c>
      <c r="M157" s="99">
        <v>400</v>
      </c>
      <c r="N157" s="99">
        <v>400</v>
      </c>
      <c r="O157" s="99">
        <v>500</v>
      </c>
      <c r="P157" s="99">
        <v>668</v>
      </c>
      <c r="Q157" s="99">
        <v>668</v>
      </c>
      <c r="R157" s="99">
        <v>668</v>
      </c>
      <c r="S157" s="99"/>
      <c r="T157" s="99" t="s">
        <v>70</v>
      </c>
    </row>
    <row r="158" spans="1:20" hidden="1" x14ac:dyDescent="0.2">
      <c r="A158" s="99" t="s">
        <v>118</v>
      </c>
      <c r="B158" s="99" t="s">
        <v>119</v>
      </c>
      <c r="C158" s="99" t="s">
        <v>120</v>
      </c>
      <c r="D158" s="99" t="s">
        <v>110</v>
      </c>
      <c r="E158" s="99" t="s">
        <v>53</v>
      </c>
      <c r="F158" s="99" t="s">
        <v>71</v>
      </c>
      <c r="G158" s="99">
        <v>0</v>
      </c>
      <c r="H158" s="99">
        <v>0</v>
      </c>
      <c r="I158" s="99">
        <v>0</v>
      </c>
      <c r="J158" s="99">
        <v>668</v>
      </c>
      <c r="K158" s="99">
        <v>668</v>
      </c>
      <c r="L158" s="99">
        <v>150</v>
      </c>
      <c r="M158" s="99">
        <v>150</v>
      </c>
      <c r="N158" s="99">
        <v>150</v>
      </c>
      <c r="O158" s="99">
        <v>200</v>
      </c>
      <c r="P158" s="99">
        <v>300</v>
      </c>
      <c r="Q158" s="99">
        <v>400</v>
      </c>
      <c r="R158" s="99">
        <v>500</v>
      </c>
      <c r="S158" s="99"/>
      <c r="T158" s="99" t="s">
        <v>70</v>
      </c>
    </row>
    <row r="159" spans="1:20" hidden="1" x14ac:dyDescent="0.2">
      <c r="A159" s="99" t="s">
        <v>121</v>
      </c>
      <c r="B159" s="99" t="s">
        <v>122</v>
      </c>
      <c r="C159" s="99" t="s">
        <v>123</v>
      </c>
      <c r="D159" s="99" t="s">
        <v>110</v>
      </c>
      <c r="E159" s="99" t="s">
        <v>53</v>
      </c>
      <c r="F159" s="99" t="s">
        <v>69</v>
      </c>
      <c r="G159" s="99">
        <v>0</v>
      </c>
      <c r="H159" s="99">
        <v>0</v>
      </c>
      <c r="I159" s="99">
        <v>0</v>
      </c>
      <c r="J159" s="99">
        <v>12</v>
      </c>
      <c r="K159" s="99">
        <v>12</v>
      </c>
      <c r="L159" s="99">
        <v>10</v>
      </c>
      <c r="M159" s="99">
        <v>10</v>
      </c>
      <c r="N159" s="99">
        <v>10</v>
      </c>
      <c r="O159" s="99">
        <v>11</v>
      </c>
      <c r="P159" s="99">
        <v>12</v>
      </c>
      <c r="Q159" s="99">
        <v>12</v>
      </c>
      <c r="R159" s="99">
        <v>12</v>
      </c>
      <c r="S159" s="99"/>
      <c r="T159" s="99" t="s">
        <v>70</v>
      </c>
    </row>
    <row r="160" spans="1:20" hidden="1" x14ac:dyDescent="0.2">
      <c r="A160" s="99" t="s">
        <v>121</v>
      </c>
      <c r="B160" s="99" t="s">
        <v>122</v>
      </c>
      <c r="C160" s="99" t="s">
        <v>123</v>
      </c>
      <c r="D160" s="99" t="s">
        <v>110</v>
      </c>
      <c r="E160" s="99" t="s">
        <v>53</v>
      </c>
      <c r="F160" s="99" t="s">
        <v>71</v>
      </c>
      <c r="G160" s="99">
        <v>0</v>
      </c>
      <c r="H160" s="99">
        <v>0</v>
      </c>
      <c r="I160" s="99">
        <v>0</v>
      </c>
      <c r="J160" s="99">
        <v>12</v>
      </c>
      <c r="K160" s="99">
        <v>12</v>
      </c>
      <c r="L160" s="99">
        <v>7</v>
      </c>
      <c r="M160" s="99">
        <v>7</v>
      </c>
      <c r="N160" s="99">
        <v>7</v>
      </c>
      <c r="O160" s="99">
        <v>8</v>
      </c>
      <c r="P160" s="99">
        <v>9</v>
      </c>
      <c r="Q160" s="99">
        <v>10</v>
      </c>
      <c r="R160" s="99">
        <v>11</v>
      </c>
      <c r="S160" s="99"/>
      <c r="T160" s="99" t="s">
        <v>70</v>
      </c>
    </row>
    <row r="161" spans="1:20" hidden="1" x14ac:dyDescent="0.2">
      <c r="A161" s="99" t="s">
        <v>124</v>
      </c>
      <c r="B161" s="99" t="s">
        <v>125</v>
      </c>
      <c r="C161" s="99" t="s">
        <v>106</v>
      </c>
      <c r="D161" s="99" t="s">
        <v>110</v>
      </c>
      <c r="E161" s="99" t="s">
        <v>53</v>
      </c>
      <c r="F161" s="99" t="s">
        <v>69</v>
      </c>
      <c r="G161" s="99">
        <v>0</v>
      </c>
      <c r="H161" s="99">
        <v>0</v>
      </c>
      <c r="I161" s="99">
        <v>0</v>
      </c>
      <c r="J161" s="99">
        <v>8000</v>
      </c>
      <c r="K161" s="99">
        <v>8000</v>
      </c>
      <c r="L161" s="99">
        <v>6000</v>
      </c>
      <c r="M161" s="99">
        <v>6000</v>
      </c>
      <c r="N161" s="99">
        <v>6000</v>
      </c>
      <c r="O161" s="99">
        <v>7000</v>
      </c>
      <c r="P161" s="99">
        <v>8000</v>
      </c>
      <c r="Q161" s="99">
        <v>8000</v>
      </c>
      <c r="R161" s="99">
        <v>8000</v>
      </c>
      <c r="S161" s="99"/>
      <c r="T161" s="99" t="s">
        <v>70</v>
      </c>
    </row>
    <row r="162" spans="1:20" hidden="1" x14ac:dyDescent="0.2">
      <c r="A162" s="99" t="s">
        <v>124</v>
      </c>
      <c r="B162" s="99" t="s">
        <v>125</v>
      </c>
      <c r="C162" s="99" t="s">
        <v>106</v>
      </c>
      <c r="D162" s="99" t="s">
        <v>110</v>
      </c>
      <c r="E162" s="99" t="s">
        <v>53</v>
      </c>
      <c r="F162" s="99" t="s">
        <v>71</v>
      </c>
      <c r="G162" s="99">
        <v>0</v>
      </c>
      <c r="H162" s="99">
        <v>0</v>
      </c>
      <c r="I162" s="99">
        <v>0</v>
      </c>
      <c r="J162" s="99">
        <v>8000</v>
      </c>
      <c r="K162" s="99">
        <v>8000</v>
      </c>
      <c r="L162" s="99">
        <v>3000</v>
      </c>
      <c r="M162" s="99">
        <v>3000</v>
      </c>
      <c r="N162" s="99">
        <v>3000</v>
      </c>
      <c r="O162" s="99">
        <v>4000</v>
      </c>
      <c r="P162" s="99">
        <v>5000</v>
      </c>
      <c r="Q162" s="99">
        <v>6000</v>
      </c>
      <c r="R162" s="99">
        <v>7000</v>
      </c>
      <c r="S162" s="99"/>
      <c r="T162" s="99" t="s">
        <v>70</v>
      </c>
    </row>
    <row r="163" spans="1:20" hidden="1" x14ac:dyDescent="0.2">
      <c r="A163" s="99" t="s">
        <v>126</v>
      </c>
      <c r="B163" s="99" t="s">
        <v>127</v>
      </c>
      <c r="C163" s="99" t="s">
        <v>120</v>
      </c>
      <c r="D163" s="99" t="s">
        <v>110</v>
      </c>
      <c r="E163" s="99" t="s">
        <v>53</v>
      </c>
      <c r="F163" s="99" t="s">
        <v>69</v>
      </c>
      <c r="G163" s="99">
        <v>0</v>
      </c>
      <c r="H163" s="99">
        <v>0</v>
      </c>
      <c r="I163" s="99">
        <v>0</v>
      </c>
      <c r="J163" s="99">
        <v>5</v>
      </c>
      <c r="K163" s="99">
        <v>5</v>
      </c>
      <c r="L163" s="99">
        <v>5</v>
      </c>
      <c r="M163" s="99">
        <v>5</v>
      </c>
      <c r="N163" s="99">
        <v>5</v>
      </c>
      <c r="O163" s="99">
        <v>5</v>
      </c>
      <c r="P163" s="99">
        <v>5</v>
      </c>
      <c r="Q163" s="99">
        <v>5</v>
      </c>
      <c r="R163" s="99">
        <v>5</v>
      </c>
      <c r="S163" s="99"/>
      <c r="T163" s="99" t="s">
        <v>70</v>
      </c>
    </row>
    <row r="164" spans="1:20" hidden="1" x14ac:dyDescent="0.2">
      <c r="A164" s="99" t="s">
        <v>126</v>
      </c>
      <c r="B164" s="99" t="s">
        <v>127</v>
      </c>
      <c r="C164" s="99" t="s">
        <v>120</v>
      </c>
      <c r="D164" s="99" t="s">
        <v>110</v>
      </c>
      <c r="E164" s="99" t="s">
        <v>53</v>
      </c>
      <c r="F164" s="99" t="s">
        <v>71</v>
      </c>
      <c r="G164" s="99">
        <v>0</v>
      </c>
      <c r="H164" s="99">
        <v>0</v>
      </c>
      <c r="I164" s="99">
        <v>0</v>
      </c>
      <c r="J164" s="99">
        <v>5</v>
      </c>
      <c r="K164" s="99">
        <v>5</v>
      </c>
      <c r="L164" s="99">
        <v>5</v>
      </c>
      <c r="M164" s="99">
        <v>5</v>
      </c>
      <c r="N164" s="99">
        <v>5</v>
      </c>
      <c r="O164" s="99">
        <v>5</v>
      </c>
      <c r="P164" s="99">
        <v>5</v>
      </c>
      <c r="Q164" s="99">
        <v>5</v>
      </c>
      <c r="R164" s="99">
        <v>5</v>
      </c>
      <c r="S164" s="99"/>
      <c r="T164" s="99" t="s">
        <v>70</v>
      </c>
    </row>
    <row r="165" spans="1:20" s="62" customFormat="1" hidden="1" x14ac:dyDescent="0.2">
      <c r="A165" s="113" t="s">
        <v>128</v>
      </c>
      <c r="B165" s="113" t="s">
        <v>129</v>
      </c>
      <c r="C165" s="113" t="s">
        <v>89</v>
      </c>
      <c r="D165" s="113" t="s">
        <v>110</v>
      </c>
      <c r="E165" s="113" t="s">
        <v>53</v>
      </c>
      <c r="F165" s="113" t="s">
        <v>69</v>
      </c>
      <c r="G165" s="113">
        <v>67</v>
      </c>
      <c r="H165" s="113">
        <v>67</v>
      </c>
      <c r="I165" s="113">
        <v>67</v>
      </c>
      <c r="J165" s="113">
        <v>70</v>
      </c>
      <c r="K165" s="113">
        <v>70</v>
      </c>
      <c r="L165" s="113">
        <v>65</v>
      </c>
      <c r="M165" s="113">
        <v>65</v>
      </c>
      <c r="N165" s="113">
        <v>65</v>
      </c>
      <c r="O165" s="113">
        <v>70</v>
      </c>
      <c r="P165" s="113">
        <v>70</v>
      </c>
      <c r="Q165" s="113">
        <v>70</v>
      </c>
      <c r="R165" s="113">
        <v>70</v>
      </c>
      <c r="S165" s="113"/>
      <c r="T165" s="113" t="s">
        <v>70</v>
      </c>
    </row>
    <row r="166" spans="1:20" s="62" customFormat="1" hidden="1" x14ac:dyDescent="0.2">
      <c r="A166" s="113" t="s">
        <v>128</v>
      </c>
      <c r="B166" s="113" t="s">
        <v>129</v>
      </c>
      <c r="C166" s="113" t="s">
        <v>89</v>
      </c>
      <c r="D166" s="113" t="s">
        <v>110</v>
      </c>
      <c r="E166" s="113" t="s">
        <v>53</v>
      </c>
      <c r="F166" s="113" t="s">
        <v>71</v>
      </c>
      <c r="G166" s="113">
        <v>67</v>
      </c>
      <c r="H166" s="113">
        <v>67</v>
      </c>
      <c r="I166" s="113">
        <v>67</v>
      </c>
      <c r="J166" s="113">
        <v>70</v>
      </c>
      <c r="K166" s="113">
        <v>70</v>
      </c>
      <c r="L166" s="113">
        <v>65</v>
      </c>
      <c r="M166" s="113">
        <v>65</v>
      </c>
      <c r="N166" s="113">
        <v>65</v>
      </c>
      <c r="O166" s="113">
        <v>65</v>
      </c>
      <c r="P166" s="113">
        <v>65</v>
      </c>
      <c r="Q166" s="113">
        <v>65</v>
      </c>
      <c r="R166" s="113">
        <v>70</v>
      </c>
      <c r="S166" s="113"/>
      <c r="T166" s="113" t="s">
        <v>70</v>
      </c>
    </row>
    <row r="167" spans="1:20" hidden="1" x14ac:dyDescent="0.2">
      <c r="A167" s="99" t="s">
        <v>130</v>
      </c>
      <c r="B167" s="99" t="s">
        <v>131</v>
      </c>
      <c r="C167" s="99" t="s">
        <v>89</v>
      </c>
      <c r="D167" s="99" t="s">
        <v>110</v>
      </c>
      <c r="E167" s="99" t="s">
        <v>53</v>
      </c>
      <c r="F167" s="99" t="s">
        <v>69</v>
      </c>
      <c r="G167" s="99">
        <v>65</v>
      </c>
      <c r="H167" s="99">
        <v>65</v>
      </c>
      <c r="I167" s="99">
        <v>65</v>
      </c>
      <c r="J167" s="99">
        <v>68</v>
      </c>
      <c r="K167" s="99">
        <v>68</v>
      </c>
      <c r="L167" s="99">
        <v>65</v>
      </c>
      <c r="M167" s="99">
        <v>65</v>
      </c>
      <c r="N167" s="99">
        <v>65</v>
      </c>
      <c r="O167" s="99">
        <v>68</v>
      </c>
      <c r="P167" s="99">
        <v>68</v>
      </c>
      <c r="Q167" s="99">
        <v>68</v>
      </c>
      <c r="R167" s="99">
        <v>68</v>
      </c>
      <c r="S167" s="99"/>
      <c r="T167" s="99" t="s">
        <v>70</v>
      </c>
    </row>
    <row r="168" spans="1:20" hidden="1" x14ac:dyDescent="0.2">
      <c r="A168" s="99" t="s">
        <v>130</v>
      </c>
      <c r="B168" s="99" t="s">
        <v>131</v>
      </c>
      <c r="C168" s="99" t="s">
        <v>89</v>
      </c>
      <c r="D168" s="99" t="s">
        <v>110</v>
      </c>
      <c r="E168" s="99" t="s">
        <v>53</v>
      </c>
      <c r="F168" s="99" t="s">
        <v>71</v>
      </c>
      <c r="G168" s="99">
        <v>65</v>
      </c>
      <c r="H168" s="99">
        <v>65</v>
      </c>
      <c r="I168" s="99">
        <v>65</v>
      </c>
      <c r="J168" s="99">
        <v>68</v>
      </c>
      <c r="K168" s="99">
        <v>68</v>
      </c>
      <c r="L168" s="99">
        <v>55</v>
      </c>
      <c r="M168" s="99">
        <v>55</v>
      </c>
      <c r="N168" s="99">
        <v>55</v>
      </c>
      <c r="O168" s="99">
        <v>55</v>
      </c>
      <c r="P168" s="99">
        <v>60</v>
      </c>
      <c r="Q168" s="99">
        <v>65</v>
      </c>
      <c r="R168" s="99">
        <v>68</v>
      </c>
      <c r="S168" s="99"/>
      <c r="T168" s="99" t="s">
        <v>70</v>
      </c>
    </row>
    <row r="169" spans="1:20" hidden="1" x14ac:dyDescent="0.2">
      <c r="A169" s="99" t="s">
        <v>132</v>
      </c>
      <c r="B169" s="99" t="s">
        <v>133</v>
      </c>
      <c r="C169" s="99" t="s">
        <v>134</v>
      </c>
      <c r="D169" s="99" t="s">
        <v>110</v>
      </c>
      <c r="E169" s="99" t="s">
        <v>53</v>
      </c>
      <c r="F169" s="99" t="s">
        <v>69</v>
      </c>
      <c r="G169" s="99">
        <v>0</v>
      </c>
      <c r="H169" s="99">
        <v>0</v>
      </c>
      <c r="I169" s="99">
        <v>0</v>
      </c>
      <c r="J169" s="99">
        <v>35</v>
      </c>
      <c r="K169" s="99">
        <v>35</v>
      </c>
      <c r="L169" s="99">
        <v>25</v>
      </c>
      <c r="M169" s="99">
        <v>25</v>
      </c>
      <c r="N169" s="99">
        <v>25</v>
      </c>
      <c r="O169" s="99">
        <v>30</v>
      </c>
      <c r="P169" s="99">
        <v>35</v>
      </c>
      <c r="Q169" s="99">
        <v>35</v>
      </c>
      <c r="R169" s="99">
        <v>35</v>
      </c>
      <c r="S169" s="99"/>
      <c r="T169" s="99" t="s">
        <v>70</v>
      </c>
    </row>
    <row r="170" spans="1:20" hidden="1" x14ac:dyDescent="0.2">
      <c r="A170" s="99" t="s">
        <v>132</v>
      </c>
      <c r="B170" s="99" t="s">
        <v>133</v>
      </c>
      <c r="C170" s="99" t="s">
        <v>134</v>
      </c>
      <c r="D170" s="99" t="s">
        <v>110</v>
      </c>
      <c r="E170" s="99" t="s">
        <v>53</v>
      </c>
      <c r="F170" s="99" t="s">
        <v>71</v>
      </c>
      <c r="G170" s="99">
        <v>0</v>
      </c>
      <c r="H170" s="99">
        <v>0</v>
      </c>
      <c r="I170" s="99">
        <v>0</v>
      </c>
      <c r="J170" s="99">
        <v>35</v>
      </c>
      <c r="K170" s="99">
        <v>35</v>
      </c>
      <c r="L170" s="99">
        <v>10</v>
      </c>
      <c r="M170" s="99">
        <v>10</v>
      </c>
      <c r="N170" s="99">
        <v>10</v>
      </c>
      <c r="O170" s="99">
        <v>15</v>
      </c>
      <c r="P170" s="99">
        <v>20</v>
      </c>
      <c r="Q170" s="99">
        <v>25</v>
      </c>
      <c r="R170" s="99">
        <v>30</v>
      </c>
      <c r="S170" s="99"/>
      <c r="T170" s="99" t="s">
        <v>70</v>
      </c>
    </row>
    <row r="171" spans="1:20" hidden="1" x14ac:dyDescent="0.2">
      <c r="A171" s="99" t="s">
        <v>135</v>
      </c>
      <c r="B171" s="99" t="s">
        <v>136</v>
      </c>
      <c r="C171" s="99" t="s">
        <v>137</v>
      </c>
      <c r="D171" s="99" t="s">
        <v>110</v>
      </c>
      <c r="E171" s="99" t="s">
        <v>53</v>
      </c>
      <c r="F171" s="99" t="s">
        <v>69</v>
      </c>
      <c r="G171" s="99">
        <v>0</v>
      </c>
      <c r="H171" s="99">
        <v>0</v>
      </c>
      <c r="I171" s="99">
        <v>0</v>
      </c>
      <c r="J171" s="99">
        <v>23</v>
      </c>
      <c r="K171" s="99">
        <v>23</v>
      </c>
      <c r="L171" s="99">
        <v>20</v>
      </c>
      <c r="M171" s="99">
        <v>20</v>
      </c>
      <c r="N171" s="99">
        <v>20</v>
      </c>
      <c r="O171" s="99">
        <v>23</v>
      </c>
      <c r="P171" s="99">
        <v>23</v>
      </c>
      <c r="Q171" s="99">
        <v>23</v>
      </c>
      <c r="R171" s="99">
        <v>23</v>
      </c>
      <c r="S171" s="99"/>
      <c r="T171" s="99" t="s">
        <v>70</v>
      </c>
    </row>
    <row r="172" spans="1:20" hidden="1" x14ac:dyDescent="0.2">
      <c r="A172" s="99" t="s">
        <v>135</v>
      </c>
      <c r="B172" s="99" t="s">
        <v>136</v>
      </c>
      <c r="C172" s="99" t="s">
        <v>137</v>
      </c>
      <c r="D172" s="99" t="s">
        <v>110</v>
      </c>
      <c r="E172" s="99" t="s">
        <v>53</v>
      </c>
      <c r="F172" s="99" t="s">
        <v>71</v>
      </c>
      <c r="G172" s="99">
        <v>0</v>
      </c>
      <c r="H172" s="99">
        <v>0</v>
      </c>
      <c r="I172" s="99">
        <v>0</v>
      </c>
      <c r="J172" s="99">
        <v>23</v>
      </c>
      <c r="K172" s="99">
        <v>23</v>
      </c>
      <c r="L172" s="99">
        <v>11</v>
      </c>
      <c r="M172" s="99">
        <v>11</v>
      </c>
      <c r="N172" s="99">
        <v>11</v>
      </c>
      <c r="O172" s="99">
        <v>14</v>
      </c>
      <c r="P172" s="99">
        <v>17</v>
      </c>
      <c r="Q172" s="99">
        <v>20</v>
      </c>
      <c r="R172" s="99">
        <v>23</v>
      </c>
      <c r="S172" s="99"/>
      <c r="T172" s="99" t="s">
        <v>70</v>
      </c>
    </row>
    <row r="173" spans="1:20" hidden="1" x14ac:dyDescent="0.2">
      <c r="A173" s="99" t="s">
        <v>138</v>
      </c>
      <c r="B173" s="99" t="s">
        <v>139</v>
      </c>
      <c r="C173" s="99" t="s">
        <v>89</v>
      </c>
      <c r="D173" s="99" t="s">
        <v>110</v>
      </c>
      <c r="E173" s="99" t="s">
        <v>53</v>
      </c>
      <c r="F173" s="99" t="s">
        <v>69</v>
      </c>
      <c r="G173" s="99">
        <v>0</v>
      </c>
      <c r="H173" s="99">
        <v>0</v>
      </c>
      <c r="I173" s="99">
        <v>100</v>
      </c>
      <c r="J173" s="99">
        <v>100</v>
      </c>
      <c r="K173" s="99">
        <v>100</v>
      </c>
      <c r="L173" s="99">
        <v>80</v>
      </c>
      <c r="M173" s="99">
        <v>80</v>
      </c>
      <c r="N173" s="99">
        <v>80</v>
      </c>
      <c r="O173" s="99">
        <v>90</v>
      </c>
      <c r="P173" s="99">
        <v>100</v>
      </c>
      <c r="Q173" s="99">
        <v>100</v>
      </c>
      <c r="R173" s="99">
        <v>100</v>
      </c>
      <c r="S173" s="99"/>
      <c r="T173" s="99" t="s">
        <v>70</v>
      </c>
    </row>
    <row r="174" spans="1:20" hidden="1" x14ac:dyDescent="0.2">
      <c r="A174" s="99" t="s">
        <v>138</v>
      </c>
      <c r="B174" s="99" t="s">
        <v>139</v>
      </c>
      <c r="C174" s="99" t="s">
        <v>89</v>
      </c>
      <c r="D174" s="99" t="s">
        <v>110</v>
      </c>
      <c r="E174" s="99" t="s">
        <v>53</v>
      </c>
      <c r="F174" s="99" t="s">
        <v>71</v>
      </c>
      <c r="G174" s="99">
        <v>0</v>
      </c>
      <c r="H174" s="99">
        <v>0</v>
      </c>
      <c r="I174" s="99">
        <v>100</v>
      </c>
      <c r="J174" s="99">
        <v>100</v>
      </c>
      <c r="K174" s="99">
        <v>100</v>
      </c>
      <c r="L174" s="99">
        <v>40</v>
      </c>
      <c r="M174" s="99">
        <v>40</v>
      </c>
      <c r="N174" s="99">
        <v>40</v>
      </c>
      <c r="O174" s="99">
        <v>50</v>
      </c>
      <c r="P174" s="99">
        <v>70</v>
      </c>
      <c r="Q174" s="99">
        <v>80</v>
      </c>
      <c r="R174" s="99">
        <v>90</v>
      </c>
      <c r="S174" s="99"/>
      <c r="T174" s="99" t="s">
        <v>70</v>
      </c>
    </row>
    <row r="175" spans="1:20" hidden="1" x14ac:dyDescent="0.2">
      <c r="A175" s="99" t="s">
        <v>140</v>
      </c>
      <c r="B175" s="99" t="s">
        <v>141</v>
      </c>
      <c r="C175" s="99" t="s">
        <v>123</v>
      </c>
      <c r="D175" s="99" t="s">
        <v>110</v>
      </c>
      <c r="E175" s="99" t="s">
        <v>53</v>
      </c>
      <c r="F175" s="99" t="s">
        <v>69</v>
      </c>
      <c r="G175" s="99">
        <v>0</v>
      </c>
      <c r="H175" s="99">
        <v>0</v>
      </c>
      <c r="I175" s="99">
        <v>0</v>
      </c>
      <c r="J175" s="99">
        <v>500</v>
      </c>
      <c r="K175" s="99">
        <v>500</v>
      </c>
      <c r="L175" s="99">
        <v>300</v>
      </c>
      <c r="M175" s="99">
        <v>300</v>
      </c>
      <c r="N175" s="99">
        <v>300</v>
      </c>
      <c r="O175" s="99">
        <v>400</v>
      </c>
      <c r="P175" s="99">
        <v>500</v>
      </c>
      <c r="Q175" s="99">
        <v>500</v>
      </c>
      <c r="R175" s="99">
        <v>500</v>
      </c>
      <c r="S175" s="99"/>
      <c r="T175" s="99" t="s">
        <v>70</v>
      </c>
    </row>
    <row r="176" spans="1:20" hidden="1" x14ac:dyDescent="0.2">
      <c r="A176" s="99" t="s">
        <v>140</v>
      </c>
      <c r="B176" s="99" t="s">
        <v>141</v>
      </c>
      <c r="C176" s="99" t="s">
        <v>123</v>
      </c>
      <c r="D176" s="99" t="s">
        <v>110</v>
      </c>
      <c r="E176" s="99" t="s">
        <v>53</v>
      </c>
      <c r="F176" s="99" t="s">
        <v>71</v>
      </c>
      <c r="G176" s="99">
        <v>0</v>
      </c>
      <c r="H176" s="99">
        <v>0</v>
      </c>
      <c r="I176" s="99">
        <v>0</v>
      </c>
      <c r="J176" s="99">
        <v>500</v>
      </c>
      <c r="K176" s="99">
        <v>500</v>
      </c>
      <c r="L176" s="99">
        <v>100</v>
      </c>
      <c r="M176" s="99">
        <v>100</v>
      </c>
      <c r="N176" s="99">
        <v>100</v>
      </c>
      <c r="O176" s="99">
        <v>150</v>
      </c>
      <c r="P176" s="99">
        <v>200</v>
      </c>
      <c r="Q176" s="99">
        <v>300</v>
      </c>
      <c r="R176" s="99">
        <v>400</v>
      </c>
      <c r="S176" s="99"/>
      <c r="T176" s="99" t="s">
        <v>70</v>
      </c>
    </row>
    <row r="177" spans="1:20" s="62" customFormat="1" hidden="1" x14ac:dyDescent="0.2">
      <c r="A177" s="113" t="s">
        <v>142</v>
      </c>
      <c r="B177" s="113" t="s">
        <v>143</v>
      </c>
      <c r="C177" s="113" t="s">
        <v>144</v>
      </c>
      <c r="D177" s="113" t="s">
        <v>110</v>
      </c>
      <c r="E177" s="113" t="s">
        <v>53</v>
      </c>
      <c r="F177" s="113" t="s">
        <v>69</v>
      </c>
      <c r="G177" s="113">
        <v>0</v>
      </c>
      <c r="H177" s="113">
        <v>0</v>
      </c>
      <c r="I177" s="113">
        <v>0</v>
      </c>
      <c r="J177" s="113">
        <v>19000000</v>
      </c>
      <c r="K177" s="113">
        <v>19000000</v>
      </c>
      <c r="L177" s="113">
        <v>16000000</v>
      </c>
      <c r="M177" s="113">
        <v>16000000</v>
      </c>
      <c r="N177" s="113">
        <v>16000000</v>
      </c>
      <c r="O177" s="113">
        <v>18000000</v>
      </c>
      <c r="P177" s="113">
        <v>19000000</v>
      </c>
      <c r="Q177" s="113">
        <v>19000000</v>
      </c>
      <c r="R177" s="113">
        <v>19000000</v>
      </c>
      <c r="S177" s="113"/>
      <c r="T177" s="113" t="s">
        <v>70</v>
      </c>
    </row>
    <row r="178" spans="1:20" s="62" customFormat="1" hidden="1" x14ac:dyDescent="0.2">
      <c r="A178" s="113" t="s">
        <v>142</v>
      </c>
      <c r="B178" s="113" t="s">
        <v>143</v>
      </c>
      <c r="C178" s="113" t="s">
        <v>144</v>
      </c>
      <c r="D178" s="113" t="s">
        <v>110</v>
      </c>
      <c r="E178" s="113" t="s">
        <v>53</v>
      </c>
      <c r="F178" s="113" t="s">
        <v>71</v>
      </c>
      <c r="G178" s="113">
        <v>0</v>
      </c>
      <c r="H178" s="113">
        <v>0</v>
      </c>
      <c r="I178" s="113">
        <v>0</v>
      </c>
      <c r="J178" s="113">
        <v>19000000</v>
      </c>
      <c r="K178" s="113">
        <v>19000000</v>
      </c>
      <c r="L178" s="113">
        <v>9000000</v>
      </c>
      <c r="M178" s="113">
        <v>9000000</v>
      </c>
      <c r="N178" s="113">
        <v>9000000</v>
      </c>
      <c r="O178" s="113">
        <v>12000000</v>
      </c>
      <c r="P178" s="113">
        <v>14000000</v>
      </c>
      <c r="Q178" s="113">
        <v>16000000</v>
      </c>
      <c r="R178" s="113">
        <v>18000000</v>
      </c>
      <c r="S178" s="113"/>
      <c r="T178" s="113" t="s">
        <v>70</v>
      </c>
    </row>
    <row r="179" spans="1:20" hidden="1" x14ac:dyDescent="0.2">
      <c r="A179" s="99" t="s">
        <v>145</v>
      </c>
      <c r="B179" s="99" t="s">
        <v>146</v>
      </c>
      <c r="C179" s="99" t="s">
        <v>147</v>
      </c>
      <c r="D179" s="99" t="s">
        <v>110</v>
      </c>
      <c r="E179" s="99" t="s">
        <v>53</v>
      </c>
      <c r="F179" s="99" t="s">
        <v>69</v>
      </c>
      <c r="G179" s="99">
        <v>0</v>
      </c>
      <c r="H179" s="99">
        <v>0</v>
      </c>
      <c r="I179" s="99">
        <v>0</v>
      </c>
      <c r="J179" s="99">
        <v>10</v>
      </c>
      <c r="K179" s="99">
        <v>10</v>
      </c>
      <c r="L179" s="99">
        <v>8</v>
      </c>
      <c r="M179" s="99">
        <v>8</v>
      </c>
      <c r="N179" s="99">
        <v>8</v>
      </c>
      <c r="O179" s="99">
        <v>9</v>
      </c>
      <c r="P179" s="99">
        <v>10</v>
      </c>
      <c r="Q179" s="99">
        <v>10</v>
      </c>
      <c r="R179" s="99">
        <v>10</v>
      </c>
      <c r="S179" s="99"/>
      <c r="T179" s="99" t="s">
        <v>70</v>
      </c>
    </row>
    <row r="180" spans="1:20" hidden="1" x14ac:dyDescent="0.2">
      <c r="A180" s="99" t="s">
        <v>145</v>
      </c>
      <c r="B180" s="99" t="s">
        <v>146</v>
      </c>
      <c r="C180" s="99" t="s">
        <v>147</v>
      </c>
      <c r="D180" s="99" t="s">
        <v>110</v>
      </c>
      <c r="E180" s="99" t="s">
        <v>53</v>
      </c>
      <c r="F180" s="99" t="s">
        <v>71</v>
      </c>
      <c r="G180" s="99">
        <v>0</v>
      </c>
      <c r="H180" s="99">
        <v>0</v>
      </c>
      <c r="I180" s="99">
        <v>0</v>
      </c>
      <c r="J180" s="99">
        <v>10</v>
      </c>
      <c r="K180" s="99">
        <v>10</v>
      </c>
      <c r="L180" s="99">
        <v>5</v>
      </c>
      <c r="M180" s="99">
        <v>5</v>
      </c>
      <c r="N180" s="99">
        <v>5</v>
      </c>
      <c r="O180" s="99">
        <v>6</v>
      </c>
      <c r="P180" s="99">
        <v>7</v>
      </c>
      <c r="Q180" s="99">
        <v>8</v>
      </c>
      <c r="R180" s="99">
        <v>9</v>
      </c>
      <c r="S180" s="99"/>
      <c r="T180" s="99" t="s">
        <v>70</v>
      </c>
    </row>
    <row r="181" spans="1:20" hidden="1" x14ac:dyDescent="0.2">
      <c r="A181" s="99" t="s">
        <v>148</v>
      </c>
      <c r="B181" s="99" t="s">
        <v>149</v>
      </c>
      <c r="C181" s="99" t="s">
        <v>150</v>
      </c>
      <c r="D181" s="99" t="s">
        <v>110</v>
      </c>
      <c r="E181" s="99" t="s">
        <v>53</v>
      </c>
      <c r="F181" s="99" t="s">
        <v>69</v>
      </c>
      <c r="G181" s="99">
        <v>0</v>
      </c>
      <c r="H181" s="99">
        <v>0</v>
      </c>
      <c r="I181" s="99">
        <v>0</v>
      </c>
      <c r="J181" s="99">
        <v>30</v>
      </c>
      <c r="K181" s="99">
        <v>30</v>
      </c>
      <c r="L181" s="99">
        <v>30</v>
      </c>
      <c r="M181" s="99">
        <v>30</v>
      </c>
      <c r="N181" s="99">
        <v>30</v>
      </c>
      <c r="O181" s="99">
        <v>30</v>
      </c>
      <c r="P181" s="99">
        <v>30</v>
      </c>
      <c r="Q181" s="99">
        <v>30</v>
      </c>
      <c r="R181" s="99">
        <v>30</v>
      </c>
      <c r="S181" s="99"/>
      <c r="T181" s="99" t="s">
        <v>70</v>
      </c>
    </row>
    <row r="182" spans="1:20" hidden="1" x14ac:dyDescent="0.2">
      <c r="A182" s="99" t="s">
        <v>148</v>
      </c>
      <c r="B182" s="99" t="s">
        <v>149</v>
      </c>
      <c r="C182" s="99" t="s">
        <v>150</v>
      </c>
      <c r="D182" s="99" t="s">
        <v>110</v>
      </c>
      <c r="E182" s="99" t="s">
        <v>53</v>
      </c>
      <c r="F182" s="99" t="s">
        <v>71</v>
      </c>
      <c r="G182" s="99">
        <v>0</v>
      </c>
      <c r="H182" s="99">
        <v>0</v>
      </c>
      <c r="I182" s="99">
        <v>0</v>
      </c>
      <c r="J182" s="99">
        <v>30</v>
      </c>
      <c r="K182" s="99">
        <v>30</v>
      </c>
      <c r="L182" s="99">
        <v>30</v>
      </c>
      <c r="M182" s="99">
        <v>30</v>
      </c>
      <c r="N182" s="99">
        <v>30</v>
      </c>
      <c r="O182" s="99">
        <v>30</v>
      </c>
      <c r="P182" s="99">
        <v>30</v>
      </c>
      <c r="Q182" s="99">
        <v>30</v>
      </c>
      <c r="R182" s="99">
        <v>30</v>
      </c>
      <c r="S182" s="99"/>
      <c r="T182" s="99" t="s">
        <v>70</v>
      </c>
    </row>
    <row r="183" spans="1:20" hidden="1" x14ac:dyDescent="0.2">
      <c r="A183" s="99" t="s">
        <v>169</v>
      </c>
      <c r="B183" s="99" t="s">
        <v>170</v>
      </c>
      <c r="C183" s="99" t="s">
        <v>29</v>
      </c>
      <c r="D183" s="99" t="s">
        <v>42</v>
      </c>
      <c r="E183" s="99" t="s">
        <v>48</v>
      </c>
      <c r="F183" s="99" t="s">
        <v>69</v>
      </c>
      <c r="G183" s="99">
        <v>0</v>
      </c>
      <c r="H183" s="99">
        <v>0</v>
      </c>
      <c r="I183" s="99">
        <v>0</v>
      </c>
      <c r="J183" s="99">
        <v>508</v>
      </c>
      <c r="K183" s="99">
        <v>660</v>
      </c>
      <c r="L183" s="99">
        <v>50</v>
      </c>
      <c r="M183" s="99">
        <v>50</v>
      </c>
      <c r="N183" s="99">
        <v>50</v>
      </c>
      <c r="O183" s="99">
        <v>200</v>
      </c>
      <c r="P183" s="99">
        <v>275</v>
      </c>
      <c r="Q183" s="99">
        <v>660</v>
      </c>
      <c r="R183" s="99">
        <v>660</v>
      </c>
      <c r="S183" s="99"/>
      <c r="T183" s="99" t="s">
        <v>70</v>
      </c>
    </row>
    <row r="184" spans="1:20" hidden="1" x14ac:dyDescent="0.2">
      <c r="A184" s="99" t="s">
        <v>169</v>
      </c>
      <c r="B184" s="99" t="s">
        <v>170</v>
      </c>
      <c r="C184" s="99" t="s">
        <v>29</v>
      </c>
      <c r="D184" s="99" t="s">
        <v>42</v>
      </c>
      <c r="E184" s="99" t="s">
        <v>48</v>
      </c>
      <c r="F184" s="99" t="s">
        <v>71</v>
      </c>
      <c r="G184" s="99">
        <v>0</v>
      </c>
      <c r="H184" s="99">
        <v>0</v>
      </c>
      <c r="I184" s="99">
        <v>0</v>
      </c>
      <c r="J184" s="99">
        <v>508</v>
      </c>
      <c r="K184" s="99">
        <v>660</v>
      </c>
      <c r="L184" s="99">
        <v>15</v>
      </c>
      <c r="M184" s="99">
        <v>15</v>
      </c>
      <c r="N184" s="99">
        <v>15</v>
      </c>
      <c r="O184" s="99">
        <v>23</v>
      </c>
      <c r="P184" s="99">
        <v>50</v>
      </c>
      <c r="Q184" s="99">
        <v>200</v>
      </c>
      <c r="R184" s="99">
        <v>275</v>
      </c>
      <c r="S184" s="99"/>
      <c r="T184" s="99" t="s">
        <v>70</v>
      </c>
    </row>
    <row r="185" spans="1:20" hidden="1" x14ac:dyDescent="0.2">
      <c r="A185" s="99" t="s">
        <v>171</v>
      </c>
      <c r="B185" s="99" t="s">
        <v>172</v>
      </c>
      <c r="C185" s="99" t="s">
        <v>29</v>
      </c>
      <c r="D185" s="99" t="s">
        <v>42</v>
      </c>
      <c r="E185" s="99" t="s">
        <v>48</v>
      </c>
      <c r="F185" s="99" t="s">
        <v>69</v>
      </c>
      <c r="G185" s="99">
        <v>0</v>
      </c>
      <c r="H185" s="99">
        <v>0</v>
      </c>
      <c r="I185" s="99">
        <v>0</v>
      </c>
      <c r="J185" s="99">
        <v>280</v>
      </c>
      <c r="K185" s="99">
        <v>364</v>
      </c>
      <c r="L185" s="99">
        <v>16</v>
      </c>
      <c r="M185" s="99">
        <v>16</v>
      </c>
      <c r="N185" s="99">
        <v>16</v>
      </c>
      <c r="O185" s="99">
        <v>25</v>
      </c>
      <c r="P185" s="99">
        <v>115</v>
      </c>
      <c r="Q185" s="99">
        <v>364</v>
      </c>
      <c r="R185" s="99">
        <v>364</v>
      </c>
      <c r="S185" s="99"/>
      <c r="T185" s="99" t="s">
        <v>70</v>
      </c>
    </row>
    <row r="186" spans="1:20" hidden="1" x14ac:dyDescent="0.2">
      <c r="A186" s="99" t="s">
        <v>171</v>
      </c>
      <c r="B186" s="99" t="s">
        <v>172</v>
      </c>
      <c r="C186" s="99" t="s">
        <v>29</v>
      </c>
      <c r="D186" s="99" t="s">
        <v>42</v>
      </c>
      <c r="E186" s="99" t="s">
        <v>48</v>
      </c>
      <c r="F186" s="99" t="s">
        <v>71</v>
      </c>
      <c r="G186" s="99">
        <v>0</v>
      </c>
      <c r="H186" s="99">
        <v>0</v>
      </c>
      <c r="I186" s="99">
        <v>0</v>
      </c>
      <c r="J186" s="99">
        <v>280</v>
      </c>
      <c r="K186" s="99">
        <v>364</v>
      </c>
      <c r="L186" s="99">
        <v>4</v>
      </c>
      <c r="M186" s="99">
        <v>4</v>
      </c>
      <c r="N186" s="99">
        <v>4</v>
      </c>
      <c r="O186" s="99">
        <v>9</v>
      </c>
      <c r="P186" s="99">
        <v>16</v>
      </c>
      <c r="Q186" s="99">
        <v>25</v>
      </c>
      <c r="R186" s="99">
        <v>115</v>
      </c>
      <c r="S186" s="99"/>
      <c r="T186" s="99" t="s">
        <v>70</v>
      </c>
    </row>
    <row r="187" spans="1:20" hidden="1" x14ac:dyDescent="0.2">
      <c r="A187" s="99" t="s">
        <v>173</v>
      </c>
      <c r="B187" s="99" t="s">
        <v>174</v>
      </c>
      <c r="C187" s="99" t="s">
        <v>29</v>
      </c>
      <c r="D187" s="99" t="s">
        <v>42</v>
      </c>
      <c r="E187" s="99" t="s">
        <v>48</v>
      </c>
      <c r="F187" s="99" t="s">
        <v>69</v>
      </c>
      <c r="G187" s="99">
        <v>0</v>
      </c>
      <c r="H187" s="99">
        <v>0</v>
      </c>
      <c r="I187" s="99">
        <v>0</v>
      </c>
      <c r="J187" s="99">
        <v>38</v>
      </c>
      <c r="K187" s="99">
        <v>49</v>
      </c>
      <c r="L187" s="99">
        <v>12</v>
      </c>
      <c r="M187" s="99">
        <v>12</v>
      </c>
      <c r="N187" s="99">
        <v>12</v>
      </c>
      <c r="O187" s="99">
        <v>20</v>
      </c>
      <c r="P187" s="99">
        <v>29</v>
      </c>
      <c r="Q187" s="99">
        <v>49</v>
      </c>
      <c r="R187" s="99">
        <v>49</v>
      </c>
      <c r="S187" s="99"/>
      <c r="T187" s="99" t="s">
        <v>70</v>
      </c>
    </row>
    <row r="188" spans="1:20" hidden="1" x14ac:dyDescent="0.2">
      <c r="A188" s="99" t="s">
        <v>173</v>
      </c>
      <c r="B188" s="99" t="s">
        <v>174</v>
      </c>
      <c r="C188" s="99" t="s">
        <v>29</v>
      </c>
      <c r="D188" s="99" t="s">
        <v>42</v>
      </c>
      <c r="E188" s="99" t="s">
        <v>48</v>
      </c>
      <c r="F188" s="99" t="s">
        <v>71</v>
      </c>
      <c r="G188" s="99">
        <v>0</v>
      </c>
      <c r="H188" s="99">
        <v>0</v>
      </c>
      <c r="I188" s="99">
        <v>0</v>
      </c>
      <c r="J188" s="99">
        <v>38</v>
      </c>
      <c r="K188" s="99">
        <v>49</v>
      </c>
      <c r="L188" s="99">
        <v>1</v>
      </c>
      <c r="M188" s="99">
        <v>1</v>
      </c>
      <c r="N188" s="99">
        <v>1</v>
      </c>
      <c r="O188" s="99">
        <v>4</v>
      </c>
      <c r="P188" s="99">
        <v>12</v>
      </c>
      <c r="Q188" s="99">
        <v>20</v>
      </c>
      <c r="R188" s="99">
        <v>29</v>
      </c>
      <c r="S188" s="99"/>
      <c r="T188" s="99" t="s">
        <v>70</v>
      </c>
    </row>
    <row r="189" spans="1:20" hidden="1" x14ac:dyDescent="0.2">
      <c r="A189" s="99" t="s">
        <v>175</v>
      </c>
      <c r="B189" s="99" t="s">
        <v>176</v>
      </c>
      <c r="C189" s="99" t="s">
        <v>29</v>
      </c>
      <c r="D189" s="99" t="s">
        <v>42</v>
      </c>
      <c r="E189" s="99" t="s">
        <v>48</v>
      </c>
      <c r="F189" s="99" t="s">
        <v>69</v>
      </c>
      <c r="G189" s="99">
        <v>0</v>
      </c>
      <c r="H189" s="99">
        <v>0</v>
      </c>
      <c r="I189" s="99">
        <v>0</v>
      </c>
      <c r="J189" s="99">
        <v>190</v>
      </c>
      <c r="K189" s="99">
        <v>247</v>
      </c>
      <c r="L189" s="99">
        <v>35</v>
      </c>
      <c r="M189" s="99">
        <v>35</v>
      </c>
      <c r="N189" s="99">
        <v>35</v>
      </c>
      <c r="O189" s="99">
        <v>56</v>
      </c>
      <c r="P189" s="99">
        <v>112</v>
      </c>
      <c r="Q189" s="99">
        <v>247</v>
      </c>
      <c r="R189" s="99">
        <v>247</v>
      </c>
      <c r="S189" s="99"/>
      <c r="T189" s="99" t="s">
        <v>70</v>
      </c>
    </row>
    <row r="190" spans="1:20" hidden="1" x14ac:dyDescent="0.2">
      <c r="A190" s="99" t="s">
        <v>175</v>
      </c>
      <c r="B190" s="99" t="s">
        <v>176</v>
      </c>
      <c r="C190" s="99" t="s">
        <v>29</v>
      </c>
      <c r="D190" s="99" t="s">
        <v>42</v>
      </c>
      <c r="E190" s="99" t="s">
        <v>48</v>
      </c>
      <c r="F190" s="99" t="s">
        <v>71</v>
      </c>
      <c r="G190" s="99">
        <v>0</v>
      </c>
      <c r="H190" s="99">
        <v>0</v>
      </c>
      <c r="I190" s="99">
        <v>0</v>
      </c>
      <c r="J190" s="99">
        <v>190</v>
      </c>
      <c r="K190" s="99">
        <v>247</v>
      </c>
      <c r="L190" s="99">
        <v>9</v>
      </c>
      <c r="M190" s="99">
        <v>9</v>
      </c>
      <c r="N190" s="99">
        <v>9</v>
      </c>
      <c r="O190" s="99">
        <v>14</v>
      </c>
      <c r="P190" s="99">
        <v>35</v>
      </c>
      <c r="Q190" s="99">
        <v>56</v>
      </c>
      <c r="R190" s="99">
        <v>112</v>
      </c>
      <c r="S190" s="99"/>
      <c r="T190" s="99" t="s">
        <v>70</v>
      </c>
    </row>
    <row r="191" spans="1:20" hidden="1" x14ac:dyDescent="0.2">
      <c r="A191" s="99" t="s">
        <v>93</v>
      </c>
      <c r="B191" s="99" t="s">
        <v>94</v>
      </c>
      <c r="C191" s="99" t="s">
        <v>95</v>
      </c>
      <c r="D191" s="99" t="s">
        <v>42</v>
      </c>
      <c r="E191" s="99" t="s">
        <v>48</v>
      </c>
      <c r="F191" s="99" t="s">
        <v>69</v>
      </c>
      <c r="G191" s="99">
        <v>0</v>
      </c>
      <c r="H191" s="99">
        <v>0</v>
      </c>
      <c r="I191" s="99">
        <v>0</v>
      </c>
      <c r="J191" s="99">
        <v>591</v>
      </c>
      <c r="K191" s="99">
        <v>768</v>
      </c>
      <c r="L191" s="99">
        <v>190</v>
      </c>
      <c r="M191" s="99">
        <v>190</v>
      </c>
      <c r="N191" s="99">
        <v>190</v>
      </c>
      <c r="O191" s="99">
        <v>300</v>
      </c>
      <c r="P191" s="99">
        <v>420</v>
      </c>
      <c r="Q191" s="99">
        <v>768</v>
      </c>
      <c r="R191" s="99">
        <v>768</v>
      </c>
      <c r="S191" s="99"/>
      <c r="T191" s="99" t="s">
        <v>70</v>
      </c>
    </row>
    <row r="192" spans="1:20" hidden="1" x14ac:dyDescent="0.2">
      <c r="A192" s="99" t="s">
        <v>93</v>
      </c>
      <c r="B192" s="99" t="s">
        <v>94</v>
      </c>
      <c r="C192" s="99" t="s">
        <v>95</v>
      </c>
      <c r="D192" s="99" t="s">
        <v>42</v>
      </c>
      <c r="E192" s="99" t="s">
        <v>48</v>
      </c>
      <c r="F192" s="99" t="s">
        <v>71</v>
      </c>
      <c r="G192" s="99">
        <v>0</v>
      </c>
      <c r="H192" s="99">
        <v>0</v>
      </c>
      <c r="I192" s="99">
        <v>0</v>
      </c>
      <c r="J192" s="99">
        <v>591</v>
      </c>
      <c r="K192" s="99">
        <v>768</v>
      </c>
      <c r="L192" s="99">
        <v>27</v>
      </c>
      <c r="M192" s="99">
        <v>27</v>
      </c>
      <c r="N192" s="99">
        <v>27</v>
      </c>
      <c r="O192" s="99">
        <v>64</v>
      </c>
      <c r="P192" s="99">
        <v>190</v>
      </c>
      <c r="Q192" s="99">
        <v>300</v>
      </c>
      <c r="R192" s="99">
        <v>420</v>
      </c>
      <c r="S192" s="99"/>
      <c r="T192" s="99" t="s">
        <v>70</v>
      </c>
    </row>
    <row r="193" spans="1:20" hidden="1" x14ac:dyDescent="0.2">
      <c r="A193" s="99" t="s">
        <v>101</v>
      </c>
      <c r="B193" s="99" t="s">
        <v>102</v>
      </c>
      <c r="C193" s="99" t="s">
        <v>103</v>
      </c>
      <c r="D193" s="99" t="s">
        <v>45</v>
      </c>
      <c r="E193" s="99" t="s">
        <v>52</v>
      </c>
      <c r="F193" s="99" t="s">
        <v>69</v>
      </c>
      <c r="G193" s="99">
        <v>0</v>
      </c>
      <c r="H193" s="99">
        <v>0</v>
      </c>
      <c r="I193" s="99">
        <v>0</v>
      </c>
      <c r="J193" s="99">
        <v>1000</v>
      </c>
      <c r="K193" s="99">
        <v>0</v>
      </c>
      <c r="L193" s="99">
        <v>0</v>
      </c>
      <c r="M193" s="99">
        <v>0</v>
      </c>
      <c r="N193" s="99">
        <v>0</v>
      </c>
      <c r="O193" s="99">
        <v>0</v>
      </c>
      <c r="P193" s="99">
        <v>0</v>
      </c>
      <c r="Q193" s="99">
        <v>0</v>
      </c>
      <c r="R193" s="99">
        <v>0</v>
      </c>
      <c r="S193" s="99"/>
      <c r="T193" s="99" t="s">
        <v>75</v>
      </c>
    </row>
    <row r="194" spans="1:20" hidden="1" x14ac:dyDescent="0.2">
      <c r="A194" s="99" t="s">
        <v>101</v>
      </c>
      <c r="B194" s="99" t="s">
        <v>102</v>
      </c>
      <c r="C194" s="99" t="s">
        <v>103</v>
      </c>
      <c r="D194" s="99" t="s">
        <v>45</v>
      </c>
      <c r="E194" s="99" t="s">
        <v>52</v>
      </c>
      <c r="F194" s="99" t="s">
        <v>71</v>
      </c>
      <c r="G194" s="99">
        <v>0</v>
      </c>
      <c r="H194" s="99">
        <v>0</v>
      </c>
      <c r="I194" s="99">
        <v>0</v>
      </c>
      <c r="J194" s="99">
        <v>1000</v>
      </c>
      <c r="K194" s="99">
        <v>0</v>
      </c>
      <c r="L194" s="99">
        <v>0</v>
      </c>
      <c r="M194" s="99">
        <v>0</v>
      </c>
      <c r="N194" s="99">
        <v>0</v>
      </c>
      <c r="O194" s="99">
        <v>0</v>
      </c>
      <c r="P194" s="99">
        <v>0</v>
      </c>
      <c r="Q194" s="99">
        <v>0</v>
      </c>
      <c r="R194" s="99">
        <v>0</v>
      </c>
      <c r="S194" s="99"/>
      <c r="T194" s="99" t="s">
        <v>75</v>
      </c>
    </row>
    <row r="195" spans="1:20" s="62" customFormat="1" hidden="1" x14ac:dyDescent="0.2">
      <c r="A195" s="113" t="s">
        <v>104</v>
      </c>
      <c r="B195" s="113" t="s">
        <v>105</v>
      </c>
      <c r="C195" s="113" t="s">
        <v>106</v>
      </c>
      <c r="D195" s="113" t="s">
        <v>45</v>
      </c>
      <c r="E195" s="113" t="s">
        <v>52</v>
      </c>
      <c r="F195" s="113" t="s">
        <v>69</v>
      </c>
      <c r="G195" s="113">
        <v>0</v>
      </c>
      <c r="H195" s="113">
        <v>0</v>
      </c>
      <c r="I195" s="113">
        <v>0</v>
      </c>
      <c r="J195" s="113">
        <v>1100</v>
      </c>
      <c r="K195" s="113">
        <v>0</v>
      </c>
      <c r="L195" s="113">
        <v>0</v>
      </c>
      <c r="M195" s="113">
        <v>0</v>
      </c>
      <c r="N195" s="113">
        <v>0</v>
      </c>
      <c r="O195" s="113">
        <v>0</v>
      </c>
      <c r="P195" s="113">
        <v>0</v>
      </c>
      <c r="Q195" s="113">
        <v>0</v>
      </c>
      <c r="R195" s="113">
        <v>0</v>
      </c>
      <c r="S195" s="113"/>
      <c r="T195" s="113" t="s">
        <v>75</v>
      </c>
    </row>
    <row r="196" spans="1:20" s="62" customFormat="1" hidden="1" x14ac:dyDescent="0.2">
      <c r="A196" s="113" t="s">
        <v>104</v>
      </c>
      <c r="B196" s="113" t="s">
        <v>105</v>
      </c>
      <c r="C196" s="113" t="s">
        <v>106</v>
      </c>
      <c r="D196" s="113" t="s">
        <v>45</v>
      </c>
      <c r="E196" s="113" t="s">
        <v>52</v>
      </c>
      <c r="F196" s="113" t="s">
        <v>71</v>
      </c>
      <c r="G196" s="113">
        <v>0</v>
      </c>
      <c r="H196" s="113">
        <v>0</v>
      </c>
      <c r="I196" s="113">
        <v>0</v>
      </c>
      <c r="J196" s="113">
        <v>1100</v>
      </c>
      <c r="K196" s="113">
        <v>0</v>
      </c>
      <c r="L196" s="113">
        <v>0</v>
      </c>
      <c r="M196" s="113">
        <v>0</v>
      </c>
      <c r="N196" s="113">
        <v>0</v>
      </c>
      <c r="O196" s="113">
        <v>0</v>
      </c>
      <c r="P196" s="113">
        <v>0</v>
      </c>
      <c r="Q196" s="113">
        <v>0</v>
      </c>
      <c r="R196" s="113">
        <v>0</v>
      </c>
      <c r="S196" s="113"/>
      <c r="T196" s="113" t="s">
        <v>75</v>
      </c>
    </row>
    <row r="197" spans="1:20" hidden="1" x14ac:dyDescent="0.2">
      <c r="A197" s="99" t="s">
        <v>76</v>
      </c>
      <c r="B197" s="99" t="s">
        <v>77</v>
      </c>
      <c r="C197" s="99" t="s">
        <v>29</v>
      </c>
      <c r="D197" s="99" t="s">
        <v>45</v>
      </c>
      <c r="E197" s="99" t="s">
        <v>52</v>
      </c>
      <c r="F197" s="99" t="s">
        <v>69</v>
      </c>
      <c r="G197" s="99">
        <v>0</v>
      </c>
      <c r="H197" s="99">
        <v>0</v>
      </c>
      <c r="I197" s="99">
        <v>0</v>
      </c>
      <c r="J197" s="99">
        <v>300</v>
      </c>
      <c r="K197" s="99">
        <v>0</v>
      </c>
      <c r="L197" s="99">
        <v>0</v>
      </c>
      <c r="M197" s="99">
        <v>0</v>
      </c>
      <c r="N197" s="99">
        <v>0</v>
      </c>
      <c r="O197" s="99">
        <v>0</v>
      </c>
      <c r="P197" s="99">
        <v>0</v>
      </c>
      <c r="Q197" s="99">
        <v>0</v>
      </c>
      <c r="R197" s="99">
        <v>0</v>
      </c>
      <c r="S197" s="99"/>
      <c r="T197" s="99" t="s">
        <v>75</v>
      </c>
    </row>
    <row r="198" spans="1:20" hidden="1" x14ac:dyDescent="0.2">
      <c r="A198" s="99" t="s">
        <v>76</v>
      </c>
      <c r="B198" s="99" t="s">
        <v>77</v>
      </c>
      <c r="C198" s="99" t="s">
        <v>29</v>
      </c>
      <c r="D198" s="99" t="s">
        <v>45</v>
      </c>
      <c r="E198" s="99" t="s">
        <v>52</v>
      </c>
      <c r="F198" s="99" t="s">
        <v>71</v>
      </c>
      <c r="G198" s="99">
        <v>0</v>
      </c>
      <c r="H198" s="99">
        <v>0</v>
      </c>
      <c r="I198" s="99">
        <v>0</v>
      </c>
      <c r="J198" s="99">
        <v>300</v>
      </c>
      <c r="K198" s="99">
        <v>0</v>
      </c>
      <c r="L198" s="99">
        <v>0</v>
      </c>
      <c r="M198" s="99">
        <v>0</v>
      </c>
      <c r="N198" s="99">
        <v>0</v>
      </c>
      <c r="O198" s="99">
        <v>0</v>
      </c>
      <c r="P198" s="99">
        <v>0</v>
      </c>
      <c r="Q198" s="99">
        <v>0</v>
      </c>
      <c r="R198" s="99">
        <v>0</v>
      </c>
      <c r="S198" s="99"/>
      <c r="T198" s="99" t="s">
        <v>75</v>
      </c>
    </row>
    <row r="199" spans="1:20" hidden="1" x14ac:dyDescent="0.2">
      <c r="A199" s="99" t="s">
        <v>78</v>
      </c>
      <c r="B199" s="99" t="s">
        <v>79</v>
      </c>
      <c r="C199" s="99" t="s">
        <v>80</v>
      </c>
      <c r="D199" s="99" t="s">
        <v>45</v>
      </c>
      <c r="E199" s="99" t="s">
        <v>52</v>
      </c>
      <c r="F199" s="99" t="s">
        <v>69</v>
      </c>
      <c r="G199" s="99">
        <v>0</v>
      </c>
      <c r="H199" s="99">
        <v>0</v>
      </c>
      <c r="I199" s="99">
        <v>0</v>
      </c>
      <c r="J199" s="99">
        <v>200</v>
      </c>
      <c r="K199" s="99">
        <v>0</v>
      </c>
      <c r="L199" s="99">
        <v>0</v>
      </c>
      <c r="M199" s="99">
        <v>0</v>
      </c>
      <c r="N199" s="99">
        <v>0</v>
      </c>
      <c r="O199" s="99">
        <v>0</v>
      </c>
      <c r="P199" s="99">
        <v>0</v>
      </c>
      <c r="Q199" s="99">
        <v>0</v>
      </c>
      <c r="R199" s="99">
        <v>0</v>
      </c>
      <c r="S199" s="99"/>
      <c r="T199" s="99" t="s">
        <v>75</v>
      </c>
    </row>
    <row r="200" spans="1:20" hidden="1" x14ac:dyDescent="0.2">
      <c r="A200" s="99" t="s">
        <v>78</v>
      </c>
      <c r="B200" s="99" t="s">
        <v>79</v>
      </c>
      <c r="C200" s="99" t="s">
        <v>80</v>
      </c>
      <c r="D200" s="99" t="s">
        <v>45</v>
      </c>
      <c r="E200" s="99" t="s">
        <v>52</v>
      </c>
      <c r="F200" s="99" t="s">
        <v>71</v>
      </c>
      <c r="G200" s="99">
        <v>0</v>
      </c>
      <c r="H200" s="99">
        <v>0</v>
      </c>
      <c r="I200" s="99">
        <v>0</v>
      </c>
      <c r="J200" s="99">
        <v>200</v>
      </c>
      <c r="K200" s="99">
        <v>0</v>
      </c>
      <c r="L200" s="99">
        <v>0</v>
      </c>
      <c r="M200" s="99">
        <v>0</v>
      </c>
      <c r="N200" s="99">
        <v>0</v>
      </c>
      <c r="O200" s="99">
        <v>0</v>
      </c>
      <c r="P200" s="99">
        <v>0</v>
      </c>
      <c r="Q200" s="99">
        <v>0</v>
      </c>
      <c r="R200" s="99">
        <v>0</v>
      </c>
      <c r="S200" s="99"/>
      <c r="T200" s="99" t="s">
        <v>75</v>
      </c>
    </row>
    <row r="201" spans="1:20" hidden="1" x14ac:dyDescent="0.2">
      <c r="A201" s="99" t="s">
        <v>81</v>
      </c>
      <c r="B201" s="99" t="s">
        <v>82</v>
      </c>
      <c r="C201" s="99" t="s">
        <v>83</v>
      </c>
      <c r="D201" s="99" t="s">
        <v>45</v>
      </c>
      <c r="E201" s="99" t="s">
        <v>52</v>
      </c>
      <c r="F201" s="99" t="s">
        <v>69</v>
      </c>
      <c r="G201" s="99">
        <v>0</v>
      </c>
      <c r="H201" s="99">
        <v>0</v>
      </c>
      <c r="I201" s="99">
        <v>6172567</v>
      </c>
      <c r="J201" s="99">
        <v>5300000</v>
      </c>
      <c r="K201" s="99">
        <v>0</v>
      </c>
      <c r="L201" s="99">
        <v>0</v>
      </c>
      <c r="M201" s="99">
        <v>0</v>
      </c>
      <c r="N201" s="99">
        <v>0</v>
      </c>
      <c r="O201" s="99">
        <v>0</v>
      </c>
      <c r="P201" s="99">
        <v>0</v>
      </c>
      <c r="Q201" s="99">
        <v>0</v>
      </c>
      <c r="R201" s="99">
        <v>0</v>
      </c>
      <c r="S201" s="99"/>
      <c r="T201" s="99" t="s">
        <v>70</v>
      </c>
    </row>
    <row r="202" spans="1:20" x14ac:dyDescent="0.2">
      <c r="A202" s="99" t="s">
        <v>81</v>
      </c>
      <c r="B202" s="99" t="s">
        <v>82</v>
      </c>
      <c r="C202" s="99" t="s">
        <v>83</v>
      </c>
      <c r="D202" s="99" t="s">
        <v>45</v>
      </c>
      <c r="E202" s="99" t="s">
        <v>52</v>
      </c>
      <c r="F202" s="99" t="s">
        <v>71</v>
      </c>
      <c r="G202" s="99">
        <v>0</v>
      </c>
      <c r="H202" s="118">
        <v>0</v>
      </c>
      <c r="I202" s="118">
        <v>6172567</v>
      </c>
      <c r="J202" s="118">
        <v>5300000</v>
      </c>
      <c r="K202" s="118">
        <v>0</v>
      </c>
      <c r="L202" s="118">
        <v>0</v>
      </c>
      <c r="M202" s="118">
        <v>0</v>
      </c>
      <c r="N202" s="118">
        <v>0</v>
      </c>
      <c r="O202" s="118">
        <v>0</v>
      </c>
      <c r="P202" s="118">
        <v>0</v>
      </c>
      <c r="Q202" s="118">
        <v>0</v>
      </c>
      <c r="R202" s="118">
        <v>0</v>
      </c>
      <c r="S202" s="118">
        <v>5300000</v>
      </c>
      <c r="T202" s="99" t="s">
        <v>70</v>
      </c>
    </row>
    <row r="203" spans="1:20" hidden="1" x14ac:dyDescent="0.2">
      <c r="A203" s="99" t="s">
        <v>84</v>
      </c>
      <c r="B203" s="99" t="s">
        <v>85</v>
      </c>
      <c r="C203" s="99" t="s">
        <v>86</v>
      </c>
      <c r="D203" s="99" t="s">
        <v>45</v>
      </c>
      <c r="E203" s="99" t="s">
        <v>52</v>
      </c>
      <c r="F203" s="99" t="s">
        <v>69</v>
      </c>
      <c r="G203" s="99">
        <v>0</v>
      </c>
      <c r="H203" s="99">
        <v>0</v>
      </c>
      <c r="I203" s="99">
        <v>0</v>
      </c>
      <c r="J203" s="99">
        <v>160</v>
      </c>
      <c r="K203" s="99">
        <v>0</v>
      </c>
      <c r="L203" s="99">
        <v>0</v>
      </c>
      <c r="M203" s="99">
        <v>0</v>
      </c>
      <c r="N203" s="99">
        <v>0</v>
      </c>
      <c r="O203" s="99">
        <v>0</v>
      </c>
      <c r="P203" s="99">
        <v>0</v>
      </c>
      <c r="Q203" s="99">
        <v>0</v>
      </c>
      <c r="R203" s="99">
        <v>0</v>
      </c>
      <c r="S203" s="99"/>
      <c r="T203" s="99" t="s">
        <v>70</v>
      </c>
    </row>
    <row r="204" spans="1:20" hidden="1" x14ac:dyDescent="0.2">
      <c r="A204" s="99" t="s">
        <v>84</v>
      </c>
      <c r="B204" s="99" t="s">
        <v>85</v>
      </c>
      <c r="C204" s="99" t="s">
        <v>86</v>
      </c>
      <c r="D204" s="99" t="s">
        <v>45</v>
      </c>
      <c r="E204" s="99" t="s">
        <v>52</v>
      </c>
      <c r="F204" s="99" t="s">
        <v>71</v>
      </c>
      <c r="G204" s="99">
        <v>0</v>
      </c>
      <c r="H204" s="99">
        <v>0</v>
      </c>
      <c r="I204" s="99">
        <v>0</v>
      </c>
      <c r="J204" s="99">
        <v>160</v>
      </c>
      <c r="K204" s="99">
        <v>0</v>
      </c>
      <c r="L204" s="99">
        <v>0</v>
      </c>
      <c r="M204" s="99">
        <v>0</v>
      </c>
      <c r="N204" s="99">
        <v>0</v>
      </c>
      <c r="O204" s="99">
        <v>0</v>
      </c>
      <c r="P204" s="99">
        <v>0</v>
      </c>
      <c r="Q204" s="99">
        <v>0</v>
      </c>
      <c r="R204" s="99">
        <v>0</v>
      </c>
      <c r="S204" s="99"/>
      <c r="T204" s="99" t="s">
        <v>70</v>
      </c>
    </row>
    <row r="205" spans="1:20" hidden="1" x14ac:dyDescent="0.2">
      <c r="A205" s="99" t="s">
        <v>87</v>
      </c>
      <c r="B205" s="99" t="s">
        <v>88</v>
      </c>
      <c r="C205" s="99" t="s">
        <v>89</v>
      </c>
      <c r="D205" s="99" t="s">
        <v>45</v>
      </c>
      <c r="E205" s="99" t="s">
        <v>52</v>
      </c>
      <c r="F205" s="99" t="s">
        <v>69</v>
      </c>
      <c r="G205" s="99">
        <v>0</v>
      </c>
      <c r="H205" s="99">
        <v>0</v>
      </c>
      <c r="I205" s="99">
        <v>0</v>
      </c>
      <c r="J205" s="99">
        <v>66</v>
      </c>
      <c r="K205" s="99">
        <v>0</v>
      </c>
      <c r="L205" s="99">
        <v>0</v>
      </c>
      <c r="M205" s="99">
        <v>0</v>
      </c>
      <c r="N205" s="99">
        <v>0</v>
      </c>
      <c r="O205" s="99">
        <v>0</v>
      </c>
      <c r="P205" s="99">
        <v>0</v>
      </c>
      <c r="Q205" s="99">
        <v>0</v>
      </c>
      <c r="R205" s="99">
        <v>0</v>
      </c>
      <c r="S205" s="99"/>
      <c r="T205" s="99" t="s">
        <v>70</v>
      </c>
    </row>
    <row r="206" spans="1:20" hidden="1" x14ac:dyDescent="0.2">
      <c r="A206" s="99" t="s">
        <v>87</v>
      </c>
      <c r="B206" s="99" t="s">
        <v>88</v>
      </c>
      <c r="C206" s="99" t="s">
        <v>89</v>
      </c>
      <c r="D206" s="99" t="s">
        <v>45</v>
      </c>
      <c r="E206" s="99" t="s">
        <v>52</v>
      </c>
      <c r="F206" s="99" t="s">
        <v>71</v>
      </c>
      <c r="G206" s="99">
        <v>0</v>
      </c>
      <c r="H206" s="99">
        <v>0</v>
      </c>
      <c r="I206" s="99">
        <v>0</v>
      </c>
      <c r="J206" s="99">
        <v>66</v>
      </c>
      <c r="K206" s="99">
        <v>0</v>
      </c>
      <c r="L206" s="99">
        <v>0</v>
      </c>
      <c r="M206" s="99">
        <v>0</v>
      </c>
      <c r="N206" s="99">
        <v>0</v>
      </c>
      <c r="O206" s="99">
        <v>0</v>
      </c>
      <c r="P206" s="99">
        <v>0</v>
      </c>
      <c r="Q206" s="99">
        <v>0</v>
      </c>
      <c r="R206" s="99">
        <v>0</v>
      </c>
      <c r="S206" s="99"/>
      <c r="T206" s="99" t="s">
        <v>70</v>
      </c>
    </row>
    <row r="207" spans="1:20" hidden="1" x14ac:dyDescent="0.2">
      <c r="A207" s="99" t="s">
        <v>93</v>
      </c>
      <c r="B207" s="99" t="s">
        <v>94</v>
      </c>
      <c r="C207" s="99" t="s">
        <v>95</v>
      </c>
      <c r="D207" s="99" t="s">
        <v>45</v>
      </c>
      <c r="E207" s="99" t="s">
        <v>52</v>
      </c>
      <c r="F207" s="99" t="s">
        <v>69</v>
      </c>
      <c r="G207" s="99">
        <v>0</v>
      </c>
      <c r="H207" s="99">
        <v>0</v>
      </c>
      <c r="I207" s="99">
        <v>0</v>
      </c>
      <c r="J207" s="99">
        <v>10</v>
      </c>
      <c r="K207" s="99">
        <v>0</v>
      </c>
      <c r="L207" s="99">
        <v>0</v>
      </c>
      <c r="M207" s="99">
        <v>0</v>
      </c>
      <c r="N207" s="99">
        <v>0</v>
      </c>
      <c r="O207" s="99">
        <v>0</v>
      </c>
      <c r="P207" s="99">
        <v>0</v>
      </c>
      <c r="Q207" s="99">
        <v>0</v>
      </c>
      <c r="R207" s="99">
        <v>0</v>
      </c>
      <c r="S207" s="99"/>
      <c r="T207" s="99" t="s">
        <v>75</v>
      </c>
    </row>
    <row r="208" spans="1:20" s="62" customFormat="1" hidden="1" x14ac:dyDescent="0.2">
      <c r="A208" s="113" t="s">
        <v>93</v>
      </c>
      <c r="B208" s="113" t="s">
        <v>94</v>
      </c>
      <c r="C208" s="113" t="s">
        <v>95</v>
      </c>
      <c r="D208" s="113" t="s">
        <v>45</v>
      </c>
      <c r="E208" s="113" t="s">
        <v>52</v>
      </c>
      <c r="F208" s="113" t="s">
        <v>71</v>
      </c>
      <c r="G208" s="113">
        <v>0</v>
      </c>
      <c r="H208" s="113">
        <v>0</v>
      </c>
      <c r="I208" s="113">
        <v>0</v>
      </c>
      <c r="J208" s="113">
        <v>10</v>
      </c>
      <c r="K208" s="113">
        <v>0</v>
      </c>
      <c r="L208" s="113">
        <v>0</v>
      </c>
      <c r="M208" s="113">
        <v>0</v>
      </c>
      <c r="N208" s="113">
        <v>0</v>
      </c>
      <c r="O208" s="113">
        <v>0</v>
      </c>
      <c r="P208" s="113">
        <v>0</v>
      </c>
      <c r="Q208" s="113">
        <v>0</v>
      </c>
      <c r="R208" s="113">
        <v>0</v>
      </c>
      <c r="S208" s="113"/>
      <c r="T208" s="113" t="s">
        <v>75</v>
      </c>
    </row>
    <row r="209" spans="1:20" hidden="1" x14ac:dyDescent="0.2">
      <c r="A209" s="99" t="s">
        <v>96</v>
      </c>
      <c r="B209" s="99" t="s">
        <v>97</v>
      </c>
      <c r="C209" s="99" t="s">
        <v>95</v>
      </c>
      <c r="D209" s="99" t="s">
        <v>45</v>
      </c>
      <c r="E209" s="99" t="s">
        <v>52</v>
      </c>
      <c r="F209" s="99" t="s">
        <v>69</v>
      </c>
      <c r="G209" s="99">
        <v>0</v>
      </c>
      <c r="H209" s="99">
        <v>0</v>
      </c>
      <c r="I209" s="99">
        <v>0</v>
      </c>
      <c r="J209" s="99">
        <v>50</v>
      </c>
      <c r="K209" s="99">
        <v>0</v>
      </c>
      <c r="L209" s="99">
        <v>0</v>
      </c>
      <c r="M209" s="99">
        <v>0</v>
      </c>
      <c r="N209" s="99">
        <v>0</v>
      </c>
      <c r="O209" s="99">
        <v>0</v>
      </c>
      <c r="P209" s="99">
        <v>0</v>
      </c>
      <c r="Q209" s="99">
        <v>0</v>
      </c>
      <c r="R209" s="99">
        <v>0</v>
      </c>
      <c r="S209" s="99"/>
      <c r="T209" s="99" t="s">
        <v>75</v>
      </c>
    </row>
    <row r="210" spans="1:20" hidden="1" x14ac:dyDescent="0.2">
      <c r="A210" s="99" t="s">
        <v>96</v>
      </c>
      <c r="B210" s="99" t="s">
        <v>97</v>
      </c>
      <c r="C210" s="99" t="s">
        <v>95</v>
      </c>
      <c r="D210" s="99" t="s">
        <v>45</v>
      </c>
      <c r="E210" s="99" t="s">
        <v>52</v>
      </c>
      <c r="F210" s="99" t="s">
        <v>71</v>
      </c>
      <c r="G210" s="99">
        <v>0</v>
      </c>
      <c r="H210" s="99">
        <v>0</v>
      </c>
      <c r="I210" s="99">
        <v>0</v>
      </c>
      <c r="J210" s="99">
        <v>50</v>
      </c>
      <c r="K210" s="99">
        <v>0</v>
      </c>
      <c r="L210" s="99">
        <v>0</v>
      </c>
      <c r="M210" s="99">
        <v>0</v>
      </c>
      <c r="N210" s="99">
        <v>0</v>
      </c>
      <c r="O210" s="99">
        <v>0</v>
      </c>
      <c r="P210" s="99">
        <v>0</v>
      </c>
      <c r="Q210" s="99">
        <v>0</v>
      </c>
      <c r="R210" s="99">
        <v>0</v>
      </c>
      <c r="S210" s="99"/>
      <c r="T210" s="99" t="s">
        <v>75</v>
      </c>
    </row>
    <row r="211" spans="1:20" hidden="1" x14ac:dyDescent="0.2">
      <c r="A211" s="99" t="s">
        <v>98</v>
      </c>
      <c r="B211" s="99" t="s">
        <v>99</v>
      </c>
      <c r="C211" s="99" t="s">
        <v>100</v>
      </c>
      <c r="D211" s="99" t="s">
        <v>45</v>
      </c>
      <c r="E211" s="99" t="s">
        <v>52</v>
      </c>
      <c r="F211" s="99" t="s">
        <v>69</v>
      </c>
      <c r="G211" s="99">
        <v>0</v>
      </c>
      <c r="H211" s="99">
        <v>0</v>
      </c>
      <c r="I211" s="99">
        <v>0</v>
      </c>
      <c r="J211" s="99">
        <v>750</v>
      </c>
      <c r="K211" s="99">
        <v>0</v>
      </c>
      <c r="L211" s="99">
        <v>0</v>
      </c>
      <c r="M211" s="99">
        <v>0</v>
      </c>
      <c r="N211" s="99">
        <v>0</v>
      </c>
      <c r="O211" s="99">
        <v>0</v>
      </c>
      <c r="P211" s="99">
        <v>0</v>
      </c>
      <c r="Q211" s="99">
        <v>0</v>
      </c>
      <c r="R211" s="99">
        <v>0</v>
      </c>
      <c r="S211" s="99"/>
      <c r="T211" s="99" t="s">
        <v>70</v>
      </c>
    </row>
    <row r="212" spans="1:20" hidden="1" x14ac:dyDescent="0.2">
      <c r="A212" s="99" t="s">
        <v>98</v>
      </c>
      <c r="B212" s="99" t="s">
        <v>99</v>
      </c>
      <c r="C212" s="99" t="s">
        <v>100</v>
      </c>
      <c r="D212" s="99" t="s">
        <v>45</v>
      </c>
      <c r="E212" s="99" t="s">
        <v>52</v>
      </c>
      <c r="F212" s="99" t="s">
        <v>71</v>
      </c>
      <c r="G212" s="99">
        <v>0</v>
      </c>
      <c r="H212" s="99">
        <v>0</v>
      </c>
      <c r="I212" s="99">
        <v>0</v>
      </c>
      <c r="J212" s="99">
        <v>750</v>
      </c>
      <c r="K212" s="99">
        <v>0</v>
      </c>
      <c r="L212" s="99">
        <v>0</v>
      </c>
      <c r="M212" s="99">
        <v>0</v>
      </c>
      <c r="N212" s="99">
        <v>0</v>
      </c>
      <c r="O212" s="99">
        <v>0</v>
      </c>
      <c r="P212" s="99">
        <v>0</v>
      </c>
      <c r="Q212" s="99">
        <v>0</v>
      </c>
      <c r="R212" s="99">
        <v>0</v>
      </c>
      <c r="S212" s="99"/>
      <c r="T212" s="99" t="s">
        <v>70</v>
      </c>
    </row>
    <row r="213" spans="1:20" hidden="1" x14ac:dyDescent="0.2">
      <c r="A213" s="99" t="s">
        <v>104</v>
      </c>
      <c r="B213" s="99" t="s">
        <v>105</v>
      </c>
      <c r="C213" s="99" t="s">
        <v>106</v>
      </c>
      <c r="D213" s="99" t="s">
        <v>42</v>
      </c>
      <c r="E213" s="99" t="s">
        <v>48</v>
      </c>
      <c r="F213" s="99" t="s">
        <v>69</v>
      </c>
      <c r="G213" s="99">
        <v>0</v>
      </c>
      <c r="H213" s="99">
        <v>0</v>
      </c>
      <c r="I213" s="99">
        <v>0</v>
      </c>
      <c r="J213" s="99">
        <v>4750</v>
      </c>
      <c r="K213" s="99">
        <v>13697</v>
      </c>
      <c r="L213" s="99">
        <v>13697</v>
      </c>
      <c r="M213" s="99">
        <v>13697</v>
      </c>
      <c r="N213" s="99">
        <v>13697</v>
      </c>
      <c r="O213" s="99">
        <v>13697</v>
      </c>
      <c r="P213" s="99">
        <v>13697</v>
      </c>
      <c r="Q213" s="99">
        <v>13697</v>
      </c>
      <c r="R213" s="99">
        <v>13697</v>
      </c>
      <c r="S213" s="99"/>
      <c r="T213" s="99" t="s">
        <v>70</v>
      </c>
    </row>
    <row r="214" spans="1:20" hidden="1" x14ac:dyDescent="0.2">
      <c r="A214" s="99" t="s">
        <v>104</v>
      </c>
      <c r="B214" s="99" t="s">
        <v>105</v>
      </c>
      <c r="C214" s="99" t="s">
        <v>106</v>
      </c>
      <c r="D214" s="99" t="s">
        <v>42</v>
      </c>
      <c r="E214" s="99" t="s">
        <v>48</v>
      </c>
      <c r="F214" s="99" t="s">
        <v>71</v>
      </c>
      <c r="G214" s="99">
        <v>0</v>
      </c>
      <c r="H214" s="99">
        <v>0</v>
      </c>
      <c r="I214" s="99">
        <v>0</v>
      </c>
      <c r="J214" s="99">
        <v>4750</v>
      </c>
      <c r="K214" s="99">
        <v>13697</v>
      </c>
      <c r="L214" s="99">
        <v>0</v>
      </c>
      <c r="M214" s="99">
        <v>5655</v>
      </c>
      <c r="N214" s="99">
        <v>5655</v>
      </c>
      <c r="O214" s="99">
        <v>5655</v>
      </c>
      <c r="P214" s="99">
        <v>11062.5</v>
      </c>
      <c r="Q214" s="99">
        <v>13697</v>
      </c>
      <c r="R214" s="99">
        <v>13697</v>
      </c>
      <c r="S214" s="99"/>
      <c r="T214" s="99" t="s">
        <v>70</v>
      </c>
    </row>
    <row r="215" spans="1:20" hidden="1" x14ac:dyDescent="0.2">
      <c r="A215" s="99" t="s">
        <v>104</v>
      </c>
      <c r="B215" s="99" t="s">
        <v>105</v>
      </c>
      <c r="C215" s="99" t="s">
        <v>106</v>
      </c>
      <c r="D215" s="99" t="s">
        <v>43</v>
      </c>
      <c r="E215" s="99" t="s">
        <v>51</v>
      </c>
      <c r="F215" s="99" t="s">
        <v>69</v>
      </c>
      <c r="G215" s="99">
        <v>0</v>
      </c>
      <c r="H215" s="99">
        <v>0</v>
      </c>
      <c r="I215" s="99">
        <v>0</v>
      </c>
      <c r="J215" s="99">
        <v>120</v>
      </c>
      <c r="K215" s="99">
        <v>3493.4</v>
      </c>
      <c r="L215" s="99">
        <v>3493.4</v>
      </c>
      <c r="M215" s="99">
        <v>3493.4</v>
      </c>
      <c r="N215" s="99">
        <v>3493.4</v>
      </c>
      <c r="O215" s="99">
        <v>3493.4</v>
      </c>
      <c r="P215" s="99">
        <v>3493.4</v>
      </c>
      <c r="Q215" s="99">
        <v>3493.4</v>
      </c>
      <c r="R215" s="99">
        <v>3493.4</v>
      </c>
      <c r="S215" s="99"/>
      <c r="T215" s="99" t="s">
        <v>70</v>
      </c>
    </row>
    <row r="216" spans="1:20" hidden="1" x14ac:dyDescent="0.2">
      <c r="A216" s="99" t="s">
        <v>104</v>
      </c>
      <c r="B216" s="99" t="s">
        <v>105</v>
      </c>
      <c r="C216" s="99" t="s">
        <v>106</v>
      </c>
      <c r="D216" s="99" t="s">
        <v>43</v>
      </c>
      <c r="E216" s="99" t="s">
        <v>51</v>
      </c>
      <c r="F216" s="99" t="s">
        <v>71</v>
      </c>
      <c r="G216" s="99">
        <v>0</v>
      </c>
      <c r="H216" s="99">
        <v>0</v>
      </c>
      <c r="I216" s="99">
        <v>0</v>
      </c>
      <c r="J216" s="99">
        <v>120</v>
      </c>
      <c r="K216" s="99">
        <v>3493.4</v>
      </c>
      <c r="L216" s="99">
        <v>0</v>
      </c>
      <c r="M216" s="99">
        <v>1885</v>
      </c>
      <c r="N216" s="99">
        <v>1885</v>
      </c>
      <c r="O216" s="99">
        <v>1885</v>
      </c>
      <c r="P216" s="99">
        <v>2966.5</v>
      </c>
      <c r="Q216" s="99">
        <v>3493.4</v>
      </c>
      <c r="R216" s="99">
        <v>3493.4</v>
      </c>
      <c r="S216" s="99"/>
      <c r="T216" s="99" t="s">
        <v>70</v>
      </c>
    </row>
    <row r="217" spans="1:20" hidden="1" x14ac:dyDescent="0.2">
      <c r="A217" s="99" t="s">
        <v>104</v>
      </c>
      <c r="B217" s="99" t="s">
        <v>105</v>
      </c>
      <c r="C217" s="99" t="s">
        <v>106</v>
      </c>
      <c r="D217" s="99" t="s">
        <v>41</v>
      </c>
      <c r="E217" s="99" t="s">
        <v>49</v>
      </c>
      <c r="F217" s="99" t="s">
        <v>69</v>
      </c>
      <c r="G217" s="99">
        <v>0</v>
      </c>
      <c r="H217" s="99">
        <v>0</v>
      </c>
      <c r="I217" s="99">
        <v>0</v>
      </c>
      <c r="J217" s="99">
        <v>2290</v>
      </c>
      <c r="K217" s="99">
        <v>3493.4</v>
      </c>
      <c r="L217" s="99">
        <v>3493.4</v>
      </c>
      <c r="M217" s="99">
        <v>3493.4</v>
      </c>
      <c r="N217" s="99">
        <v>3493.4</v>
      </c>
      <c r="O217" s="99">
        <v>3493.4</v>
      </c>
      <c r="P217" s="99">
        <v>3493.4</v>
      </c>
      <c r="Q217" s="99">
        <v>3493.4</v>
      </c>
      <c r="R217" s="99">
        <v>3493.4</v>
      </c>
      <c r="S217" s="99"/>
      <c r="T217" s="99" t="s">
        <v>70</v>
      </c>
    </row>
    <row r="218" spans="1:20" hidden="1" x14ac:dyDescent="0.2">
      <c r="A218" s="99" t="s">
        <v>104</v>
      </c>
      <c r="B218" s="99" t="s">
        <v>105</v>
      </c>
      <c r="C218" s="99" t="s">
        <v>106</v>
      </c>
      <c r="D218" s="99" t="s">
        <v>41</v>
      </c>
      <c r="E218" s="99" t="s">
        <v>49</v>
      </c>
      <c r="F218" s="99" t="s">
        <v>71</v>
      </c>
      <c r="G218" s="99">
        <v>0</v>
      </c>
      <c r="H218" s="99">
        <v>0</v>
      </c>
      <c r="I218" s="99">
        <v>0</v>
      </c>
      <c r="J218" s="99">
        <v>2290</v>
      </c>
      <c r="K218" s="99">
        <v>3493.4</v>
      </c>
      <c r="L218" s="99">
        <v>0</v>
      </c>
      <c r="M218" s="99">
        <v>1885</v>
      </c>
      <c r="N218" s="99">
        <v>1885</v>
      </c>
      <c r="O218" s="99">
        <v>1885</v>
      </c>
      <c r="P218" s="99">
        <v>2966.5</v>
      </c>
      <c r="Q218" s="99">
        <v>3493.4</v>
      </c>
      <c r="R218" s="99">
        <v>3493.4</v>
      </c>
      <c r="S218" s="99"/>
      <c r="T218" s="99" t="s">
        <v>70</v>
      </c>
    </row>
    <row r="219" spans="1:20" hidden="1" x14ac:dyDescent="0.2">
      <c r="A219" s="99" t="s">
        <v>167</v>
      </c>
      <c r="B219" s="99" t="s">
        <v>168</v>
      </c>
      <c r="C219" s="99" t="s">
        <v>92</v>
      </c>
      <c r="D219" s="99" t="s">
        <v>41</v>
      </c>
      <c r="E219" s="99" t="s">
        <v>49</v>
      </c>
      <c r="F219" s="99" t="s">
        <v>69</v>
      </c>
      <c r="G219" s="99">
        <v>0</v>
      </c>
      <c r="H219" s="99">
        <v>0</v>
      </c>
      <c r="I219" s="99">
        <v>0</v>
      </c>
      <c r="J219" s="99">
        <v>61</v>
      </c>
      <c r="K219" s="99">
        <v>116</v>
      </c>
      <c r="L219" s="99">
        <v>116</v>
      </c>
      <c r="M219" s="99">
        <v>116</v>
      </c>
      <c r="N219" s="99">
        <v>116</v>
      </c>
      <c r="O219" s="99">
        <v>116</v>
      </c>
      <c r="P219" s="99">
        <v>116</v>
      </c>
      <c r="Q219" s="99">
        <v>116</v>
      </c>
      <c r="R219" s="99">
        <v>116</v>
      </c>
      <c r="S219" s="99"/>
      <c r="T219" s="99" t="s">
        <v>70</v>
      </c>
    </row>
    <row r="220" spans="1:20" hidden="1" x14ac:dyDescent="0.2">
      <c r="A220" s="99" t="s">
        <v>167</v>
      </c>
      <c r="B220" s="99" t="s">
        <v>168</v>
      </c>
      <c r="C220" s="99" t="s">
        <v>92</v>
      </c>
      <c r="D220" s="99" t="s">
        <v>41</v>
      </c>
      <c r="E220" s="99" t="s">
        <v>49</v>
      </c>
      <c r="F220" s="99" t="s">
        <v>71</v>
      </c>
      <c r="G220" s="99">
        <v>0</v>
      </c>
      <c r="H220" s="99">
        <v>0</v>
      </c>
      <c r="I220" s="99">
        <v>0</v>
      </c>
      <c r="J220" s="99">
        <v>61</v>
      </c>
      <c r="K220" s="99">
        <v>116</v>
      </c>
      <c r="L220" s="99">
        <v>0</v>
      </c>
      <c r="M220" s="99">
        <v>0</v>
      </c>
      <c r="N220" s="99">
        <v>61</v>
      </c>
      <c r="O220" s="99">
        <v>61</v>
      </c>
      <c r="P220" s="99">
        <v>86</v>
      </c>
      <c r="Q220" s="99">
        <v>116</v>
      </c>
      <c r="R220" s="99">
        <v>116</v>
      </c>
      <c r="S220" s="99"/>
      <c r="T220" s="99" t="s">
        <v>70</v>
      </c>
    </row>
    <row r="221" spans="1:20" hidden="1" x14ac:dyDescent="0.2">
      <c r="A221" s="99" t="s">
        <v>177</v>
      </c>
      <c r="B221" s="99" t="s">
        <v>178</v>
      </c>
      <c r="C221" s="99" t="s">
        <v>179</v>
      </c>
      <c r="D221" s="99" t="s">
        <v>42</v>
      </c>
      <c r="E221" s="99" t="s">
        <v>48</v>
      </c>
      <c r="F221" s="99" t="s">
        <v>69</v>
      </c>
      <c r="G221" s="99">
        <v>0</v>
      </c>
      <c r="H221" s="99">
        <v>0</v>
      </c>
      <c r="I221" s="99">
        <v>0</v>
      </c>
      <c r="J221" s="99">
        <v>20</v>
      </c>
      <c r="K221" s="99">
        <v>11.4</v>
      </c>
      <c r="L221" s="99">
        <v>11.4</v>
      </c>
      <c r="M221" s="99">
        <v>11.4</v>
      </c>
      <c r="N221" s="99">
        <v>11.4</v>
      </c>
      <c r="O221" s="99">
        <v>11.4</v>
      </c>
      <c r="P221" s="99">
        <v>11.4</v>
      </c>
      <c r="Q221" s="99">
        <v>11.4</v>
      </c>
      <c r="R221" s="99">
        <v>11.4</v>
      </c>
      <c r="S221" s="99"/>
      <c r="T221" s="99" t="s">
        <v>70</v>
      </c>
    </row>
    <row r="222" spans="1:20" hidden="1" x14ac:dyDescent="0.2">
      <c r="A222" s="99" t="s">
        <v>177</v>
      </c>
      <c r="B222" s="99" t="s">
        <v>178</v>
      </c>
      <c r="C222" s="99" t="s">
        <v>179</v>
      </c>
      <c r="D222" s="99" t="s">
        <v>42</v>
      </c>
      <c r="E222" s="99" t="s">
        <v>48</v>
      </c>
      <c r="F222" s="99" t="s">
        <v>71</v>
      </c>
      <c r="G222" s="99">
        <v>0</v>
      </c>
      <c r="H222" s="99">
        <v>0</v>
      </c>
      <c r="I222" s="99">
        <v>0</v>
      </c>
      <c r="J222" s="99">
        <v>20</v>
      </c>
      <c r="K222" s="99">
        <v>11.4</v>
      </c>
      <c r="L222" s="99">
        <v>0</v>
      </c>
      <c r="M222" s="99">
        <v>0</v>
      </c>
      <c r="N222" s="99">
        <v>0</v>
      </c>
      <c r="O222" s="99">
        <v>0</v>
      </c>
      <c r="P222" s="99">
        <v>0</v>
      </c>
      <c r="Q222" s="99">
        <v>0</v>
      </c>
      <c r="R222" s="99">
        <v>0</v>
      </c>
      <c r="S222" s="99"/>
      <c r="T222" s="99" t="s">
        <v>70</v>
      </c>
    </row>
    <row r="223" spans="1:20" hidden="1" x14ac:dyDescent="0.2">
      <c r="A223" s="99" t="s">
        <v>177</v>
      </c>
      <c r="B223" s="99" t="s">
        <v>178</v>
      </c>
      <c r="C223" s="99" t="s">
        <v>179</v>
      </c>
      <c r="D223" s="99" t="s">
        <v>44</v>
      </c>
      <c r="E223" s="99" t="s">
        <v>47</v>
      </c>
      <c r="F223" s="99" t="s">
        <v>69</v>
      </c>
      <c r="G223" s="99">
        <v>0</v>
      </c>
      <c r="H223" s="99">
        <v>0</v>
      </c>
      <c r="I223" s="99">
        <v>0</v>
      </c>
      <c r="J223" s="99">
        <v>20</v>
      </c>
      <c r="K223" s="99">
        <v>6.6</v>
      </c>
      <c r="L223" s="99">
        <v>6.6</v>
      </c>
      <c r="M223" s="99">
        <v>6.6</v>
      </c>
      <c r="N223" s="99">
        <v>6.6</v>
      </c>
      <c r="O223" s="99">
        <v>6.6</v>
      </c>
      <c r="P223" s="99">
        <v>6.6</v>
      </c>
      <c r="Q223" s="99">
        <v>6.6</v>
      </c>
      <c r="R223" s="99">
        <v>6.6</v>
      </c>
      <c r="S223" s="99"/>
      <c r="T223" s="99" t="s">
        <v>70</v>
      </c>
    </row>
    <row r="224" spans="1:20" hidden="1" x14ac:dyDescent="0.2">
      <c r="A224" s="99" t="s">
        <v>177</v>
      </c>
      <c r="B224" s="99" t="s">
        <v>178</v>
      </c>
      <c r="C224" s="99" t="s">
        <v>179</v>
      </c>
      <c r="D224" s="99" t="s">
        <v>44</v>
      </c>
      <c r="E224" s="99" t="s">
        <v>47</v>
      </c>
      <c r="F224" s="99" t="s">
        <v>71</v>
      </c>
      <c r="G224" s="99">
        <v>0</v>
      </c>
      <c r="H224" s="99">
        <v>0</v>
      </c>
      <c r="I224" s="99">
        <v>0</v>
      </c>
      <c r="J224" s="99">
        <v>20</v>
      </c>
      <c r="K224" s="99">
        <v>6.6</v>
      </c>
      <c r="L224" s="99">
        <v>0</v>
      </c>
      <c r="M224" s="99">
        <v>0</v>
      </c>
      <c r="N224" s="99">
        <v>0</v>
      </c>
      <c r="O224" s="99">
        <v>0</v>
      </c>
      <c r="P224" s="99">
        <v>0</v>
      </c>
      <c r="Q224" s="99">
        <v>0</v>
      </c>
      <c r="R224" s="99">
        <v>0</v>
      </c>
      <c r="S224" s="99"/>
      <c r="T224" s="99" t="s">
        <v>70</v>
      </c>
    </row>
    <row r="225" spans="1:20" hidden="1" x14ac:dyDescent="0.2">
      <c r="A225" s="99" t="s">
        <v>163</v>
      </c>
      <c r="B225" s="99" t="s">
        <v>164</v>
      </c>
      <c r="C225" s="99" t="s">
        <v>89</v>
      </c>
      <c r="D225" s="99" t="s">
        <v>43</v>
      </c>
      <c r="E225" s="99" t="s">
        <v>51</v>
      </c>
      <c r="F225" s="99" t="s">
        <v>69</v>
      </c>
      <c r="G225" s="99">
        <v>0</v>
      </c>
      <c r="H225" s="99">
        <v>0</v>
      </c>
      <c r="I225" s="99">
        <v>0</v>
      </c>
      <c r="J225" s="99">
        <v>30</v>
      </c>
      <c r="K225" s="99">
        <v>12.6</v>
      </c>
      <c r="L225" s="99">
        <v>12.6</v>
      </c>
      <c r="M225" s="99">
        <v>12.6</v>
      </c>
      <c r="N225" s="99">
        <v>12.6</v>
      </c>
      <c r="O225" s="99">
        <v>12.6</v>
      </c>
      <c r="P225" s="99">
        <v>12.6</v>
      </c>
      <c r="Q225" s="99">
        <v>12.6</v>
      </c>
      <c r="R225" s="99">
        <v>12.6</v>
      </c>
      <c r="S225" s="99"/>
      <c r="T225" s="99" t="s">
        <v>75</v>
      </c>
    </row>
    <row r="226" spans="1:20" hidden="1" x14ac:dyDescent="0.2">
      <c r="A226" s="99" t="s">
        <v>163</v>
      </c>
      <c r="B226" s="99" t="s">
        <v>164</v>
      </c>
      <c r="C226" s="99" t="s">
        <v>89</v>
      </c>
      <c r="D226" s="99" t="s">
        <v>43</v>
      </c>
      <c r="E226" s="99" t="s">
        <v>51</v>
      </c>
      <c r="F226" s="99" t="s">
        <v>71</v>
      </c>
      <c r="G226" s="99">
        <v>0</v>
      </c>
      <c r="H226" s="99">
        <v>0</v>
      </c>
      <c r="I226" s="99">
        <v>0</v>
      </c>
      <c r="J226" s="99">
        <v>30</v>
      </c>
      <c r="K226" s="99">
        <v>12.6</v>
      </c>
      <c r="L226" s="99">
        <v>0</v>
      </c>
      <c r="M226" s="99">
        <v>0</v>
      </c>
      <c r="N226" s="99">
        <v>0</v>
      </c>
      <c r="O226" s="99">
        <v>0</v>
      </c>
      <c r="P226" s="99">
        <v>12.6</v>
      </c>
      <c r="Q226" s="99">
        <v>12.6</v>
      </c>
      <c r="R226" s="99">
        <v>12.6</v>
      </c>
      <c r="S226" s="99"/>
      <c r="T226" s="99" t="s">
        <v>75</v>
      </c>
    </row>
    <row r="227" spans="1:20" s="62" customFormat="1" hidden="1" x14ac:dyDescent="0.2">
      <c r="A227" s="114" t="s">
        <v>418</v>
      </c>
      <c r="B227" s="113" t="s">
        <v>419</v>
      </c>
      <c r="C227" s="113" t="s">
        <v>29</v>
      </c>
      <c r="D227" s="113" t="s">
        <v>40</v>
      </c>
      <c r="E227" s="113" t="s">
        <v>50</v>
      </c>
      <c r="F227" s="113" t="s">
        <v>69</v>
      </c>
      <c r="G227" s="113">
        <v>0</v>
      </c>
      <c r="H227" s="113">
        <v>64.3</v>
      </c>
      <c r="I227" s="113">
        <v>0</v>
      </c>
      <c r="J227" s="113">
        <v>357750</v>
      </c>
      <c r="K227" s="113">
        <v>5500</v>
      </c>
      <c r="L227" s="113">
        <v>0</v>
      </c>
      <c r="M227" s="113">
        <v>0</v>
      </c>
      <c r="N227" s="113">
        <v>0</v>
      </c>
      <c r="O227" s="113">
        <v>5500</v>
      </c>
      <c r="P227" s="113">
        <v>5500</v>
      </c>
      <c r="Q227" s="113">
        <v>5500</v>
      </c>
      <c r="R227" s="113">
        <v>5500</v>
      </c>
      <c r="S227" s="113"/>
      <c r="T227" s="113" t="s">
        <v>70</v>
      </c>
    </row>
    <row r="228" spans="1:20" s="62" customFormat="1" x14ac:dyDescent="0.2">
      <c r="A228" s="114" t="s">
        <v>418</v>
      </c>
      <c r="B228" s="40" t="s">
        <v>419</v>
      </c>
      <c r="C228" s="116" t="s">
        <v>29</v>
      </c>
      <c r="D228" s="116" t="s">
        <v>40</v>
      </c>
      <c r="E228" s="40" t="s">
        <v>50</v>
      </c>
      <c r="F228" s="40" t="s">
        <v>71</v>
      </c>
      <c r="G228" s="40">
        <v>0</v>
      </c>
      <c r="H228" s="120">
        <v>64.3</v>
      </c>
      <c r="I228" s="120">
        <v>0</v>
      </c>
      <c r="J228" s="120">
        <v>357750</v>
      </c>
      <c r="K228" s="120">
        <v>5500</v>
      </c>
      <c r="L228" s="120">
        <v>0</v>
      </c>
      <c r="M228" s="120">
        <v>0</v>
      </c>
      <c r="N228" s="120">
        <v>0</v>
      </c>
      <c r="O228" s="120">
        <v>5500</v>
      </c>
      <c r="P228" s="120">
        <v>5500</v>
      </c>
      <c r="Q228" s="120">
        <v>5500</v>
      </c>
      <c r="R228" s="120">
        <v>5500</v>
      </c>
      <c r="S228" s="120">
        <v>1080800</v>
      </c>
      <c r="T228" s="40" t="s">
        <v>70</v>
      </c>
    </row>
    <row r="229" spans="1:20" s="62" customFormat="1" hidden="1" x14ac:dyDescent="0.2">
      <c r="A229" s="40" t="s">
        <v>420</v>
      </c>
      <c r="B229" s="40" t="s">
        <v>421</v>
      </c>
      <c r="C229" s="115" t="s">
        <v>89</v>
      </c>
      <c r="D229" s="115" t="s">
        <v>40</v>
      </c>
      <c r="E229" s="40" t="s">
        <v>50</v>
      </c>
      <c r="F229" s="40" t="s">
        <v>69</v>
      </c>
      <c r="G229" s="40">
        <v>0</v>
      </c>
      <c r="H229" s="40">
        <v>55.4</v>
      </c>
      <c r="I229" s="40">
        <v>0</v>
      </c>
      <c r="J229" s="40">
        <v>22.91</v>
      </c>
      <c r="K229" s="40">
        <v>0.16</v>
      </c>
      <c r="L229" s="40">
        <v>0</v>
      </c>
      <c r="M229" s="40">
        <v>0</v>
      </c>
      <c r="N229" s="40">
        <v>0</v>
      </c>
      <c r="O229" s="40">
        <v>0</v>
      </c>
      <c r="P229" s="40">
        <v>0</v>
      </c>
      <c r="Q229" s="40">
        <v>0</v>
      </c>
      <c r="R229" s="40">
        <v>0</v>
      </c>
      <c r="S229" s="40"/>
      <c r="T229" s="40" t="s">
        <v>70</v>
      </c>
    </row>
    <row r="230" spans="1:20" s="62" customFormat="1" hidden="1" x14ac:dyDescent="0.2">
      <c r="A230" s="40" t="s">
        <v>420</v>
      </c>
      <c r="B230" s="40" t="s">
        <v>421</v>
      </c>
      <c r="C230" s="115" t="s">
        <v>89</v>
      </c>
      <c r="D230" s="115" t="s">
        <v>40</v>
      </c>
      <c r="E230" s="40" t="s">
        <v>50</v>
      </c>
      <c r="F230" s="40" t="s">
        <v>71</v>
      </c>
      <c r="G230" s="40">
        <v>0</v>
      </c>
      <c r="H230" s="40">
        <v>55.4</v>
      </c>
      <c r="I230" s="40">
        <v>0</v>
      </c>
      <c r="J230" s="40">
        <v>22.91</v>
      </c>
      <c r="K230" s="40">
        <v>0.16</v>
      </c>
      <c r="L230" s="40">
        <v>0</v>
      </c>
      <c r="M230" s="40">
        <v>0</v>
      </c>
      <c r="N230" s="40">
        <v>0</v>
      </c>
      <c r="O230" s="40">
        <v>0</v>
      </c>
      <c r="P230" s="40">
        <v>0</v>
      </c>
      <c r="Q230" s="40">
        <v>0</v>
      </c>
      <c r="R230" s="40">
        <v>0</v>
      </c>
      <c r="S230" s="40"/>
      <c r="T230" s="40" t="s">
        <v>70</v>
      </c>
    </row>
    <row r="231" spans="1:20" s="62" customFormat="1" hidden="1" x14ac:dyDescent="0.2">
      <c r="A231" s="40" t="s">
        <v>210</v>
      </c>
      <c r="B231" s="40" t="s">
        <v>211</v>
      </c>
      <c r="C231" s="115" t="s">
        <v>29</v>
      </c>
      <c r="D231" s="115" t="s">
        <v>43</v>
      </c>
      <c r="E231" s="40" t="s">
        <v>51</v>
      </c>
      <c r="F231" s="40" t="s">
        <v>69</v>
      </c>
      <c r="G231" s="40">
        <v>0</v>
      </c>
      <c r="H231" s="40">
        <v>0</v>
      </c>
      <c r="I231" s="40">
        <v>0</v>
      </c>
      <c r="J231" s="40">
        <v>1000</v>
      </c>
      <c r="K231" s="40">
        <v>0</v>
      </c>
      <c r="L231" s="40">
        <v>0</v>
      </c>
      <c r="M231" s="40">
        <v>0</v>
      </c>
      <c r="N231" s="40">
        <v>0</v>
      </c>
      <c r="O231" s="40">
        <v>0</v>
      </c>
      <c r="P231" s="40">
        <v>0</v>
      </c>
      <c r="Q231" s="40">
        <v>0</v>
      </c>
      <c r="R231" s="40">
        <v>0</v>
      </c>
      <c r="S231" s="40"/>
      <c r="T231" s="40" t="s">
        <v>75</v>
      </c>
    </row>
    <row r="232" spans="1:20" hidden="1" x14ac:dyDescent="0.2">
      <c r="A232" s="39" t="s">
        <v>210</v>
      </c>
      <c r="B232" s="39" t="s">
        <v>211</v>
      </c>
      <c r="C232" s="53" t="s">
        <v>29</v>
      </c>
      <c r="D232" s="53" t="s">
        <v>43</v>
      </c>
      <c r="E232" s="39" t="s">
        <v>51</v>
      </c>
      <c r="F232" s="39" t="s">
        <v>71</v>
      </c>
      <c r="G232" s="39">
        <v>0</v>
      </c>
      <c r="H232" s="39">
        <v>0</v>
      </c>
      <c r="I232" s="39">
        <v>0</v>
      </c>
      <c r="J232" s="39">
        <v>1000</v>
      </c>
      <c r="K232" s="39">
        <v>0</v>
      </c>
      <c r="L232" s="39">
        <v>0</v>
      </c>
      <c r="M232" s="39">
        <v>0</v>
      </c>
      <c r="N232" s="39">
        <v>0</v>
      </c>
      <c r="O232" s="39">
        <v>0</v>
      </c>
      <c r="P232" s="39">
        <v>0</v>
      </c>
      <c r="Q232" s="39">
        <v>0</v>
      </c>
      <c r="R232" s="39">
        <v>0</v>
      </c>
      <c r="S232" s="39"/>
      <c r="T232" s="39" t="s">
        <v>75</v>
      </c>
    </row>
    <row r="233" spans="1:20" hidden="1" x14ac:dyDescent="0.2">
      <c r="A233" s="39" t="s">
        <v>76</v>
      </c>
      <c r="B233" s="39" t="s">
        <v>77</v>
      </c>
      <c r="C233" s="53" t="s">
        <v>29</v>
      </c>
      <c r="D233" s="53" t="s">
        <v>43</v>
      </c>
      <c r="E233" s="39" t="s">
        <v>51</v>
      </c>
      <c r="F233" s="39" t="s">
        <v>69</v>
      </c>
      <c r="G233" s="39">
        <v>0</v>
      </c>
      <c r="H233" s="39">
        <v>0</v>
      </c>
      <c r="I233" s="39">
        <v>0</v>
      </c>
      <c r="J233" s="39">
        <v>1000</v>
      </c>
      <c r="K233" s="39">
        <v>124.5</v>
      </c>
      <c r="L233" s="39">
        <v>41.5</v>
      </c>
      <c r="M233" s="39">
        <v>41.5</v>
      </c>
      <c r="N233" s="39">
        <v>41.5</v>
      </c>
      <c r="O233" s="39">
        <v>124.5</v>
      </c>
      <c r="P233" s="39">
        <v>124.5</v>
      </c>
      <c r="Q233" s="39">
        <v>124.5</v>
      </c>
      <c r="R233" s="39">
        <v>124.5</v>
      </c>
      <c r="S233" s="39"/>
      <c r="T233" s="39" t="s">
        <v>70</v>
      </c>
    </row>
    <row r="234" spans="1:20" hidden="1" x14ac:dyDescent="0.2">
      <c r="A234" s="39" t="s">
        <v>76</v>
      </c>
      <c r="B234" s="39" t="s">
        <v>77</v>
      </c>
      <c r="C234" s="53" t="s">
        <v>29</v>
      </c>
      <c r="D234" s="53" t="s">
        <v>43</v>
      </c>
      <c r="E234" s="39" t="s">
        <v>51</v>
      </c>
      <c r="F234" s="39" t="s">
        <v>71</v>
      </c>
      <c r="G234" s="39">
        <v>0</v>
      </c>
      <c r="H234" s="39">
        <v>0</v>
      </c>
      <c r="I234" s="39">
        <v>0</v>
      </c>
      <c r="J234" s="39">
        <v>1000</v>
      </c>
      <c r="K234" s="39">
        <v>124.5</v>
      </c>
      <c r="L234" s="39">
        <v>41.5</v>
      </c>
      <c r="M234" s="39">
        <v>41.5</v>
      </c>
      <c r="N234" s="39">
        <v>41.5</v>
      </c>
      <c r="O234" s="39">
        <v>124.5</v>
      </c>
      <c r="P234" s="39">
        <v>124.5</v>
      </c>
      <c r="Q234" s="39">
        <v>124.5</v>
      </c>
      <c r="R234" s="39">
        <v>124.5</v>
      </c>
      <c r="S234" s="39"/>
      <c r="T234" s="39" t="s">
        <v>70</v>
      </c>
    </row>
    <row r="235" spans="1:20" hidden="1" x14ac:dyDescent="0.2">
      <c r="A235" s="39" t="s">
        <v>422</v>
      </c>
      <c r="B235" s="39" t="s">
        <v>423</v>
      </c>
      <c r="C235" s="53" t="s">
        <v>29</v>
      </c>
      <c r="D235" s="53" t="s">
        <v>43</v>
      </c>
      <c r="E235" s="39" t="s">
        <v>51</v>
      </c>
      <c r="F235" s="39" t="s">
        <v>69</v>
      </c>
      <c r="G235" s="39">
        <v>0</v>
      </c>
      <c r="H235" s="39">
        <v>0</v>
      </c>
      <c r="I235" s="39">
        <v>0</v>
      </c>
      <c r="J235" s="39">
        <v>1000</v>
      </c>
      <c r="K235" s="39">
        <v>124.5</v>
      </c>
      <c r="L235" s="39">
        <v>41.5</v>
      </c>
      <c r="M235" s="39">
        <v>41.5</v>
      </c>
      <c r="N235" s="39">
        <v>41.5</v>
      </c>
      <c r="O235" s="39">
        <v>124.5</v>
      </c>
      <c r="P235" s="39">
        <v>124.5</v>
      </c>
      <c r="Q235" s="39">
        <v>124.5</v>
      </c>
      <c r="R235" s="39">
        <v>124.5</v>
      </c>
      <c r="S235" s="39"/>
      <c r="T235" s="39" t="s">
        <v>70</v>
      </c>
    </row>
    <row r="236" spans="1:20" x14ac:dyDescent="0.2">
      <c r="A236" s="39" t="s">
        <v>422</v>
      </c>
      <c r="B236" s="39" t="s">
        <v>423</v>
      </c>
      <c r="C236" s="117" t="s">
        <v>29</v>
      </c>
      <c r="D236" s="117" t="s">
        <v>43</v>
      </c>
      <c r="E236" s="39" t="s">
        <v>51</v>
      </c>
      <c r="F236" s="39" t="s">
        <v>71</v>
      </c>
      <c r="G236" s="39">
        <v>0</v>
      </c>
      <c r="H236" s="121">
        <v>0</v>
      </c>
      <c r="I236" s="121">
        <v>0</v>
      </c>
      <c r="J236" s="121">
        <v>1000</v>
      </c>
      <c r="K236" s="121">
        <v>124.5</v>
      </c>
      <c r="L236" s="121">
        <v>41.5</v>
      </c>
      <c r="M236" s="121">
        <v>41.5</v>
      </c>
      <c r="N236" s="121">
        <v>41.5</v>
      </c>
      <c r="O236" s="121">
        <v>124.5</v>
      </c>
      <c r="P236" s="121">
        <v>124.5</v>
      </c>
      <c r="Q236" s="121">
        <v>124.5</v>
      </c>
      <c r="R236" s="121">
        <v>124.5</v>
      </c>
      <c r="S236" s="121">
        <v>400</v>
      </c>
      <c r="T236" s="39" t="s">
        <v>70</v>
      </c>
    </row>
    <row r="237" spans="1:20" hidden="1" x14ac:dyDescent="0.2">
      <c r="A237" s="39" t="s">
        <v>424</v>
      </c>
      <c r="B237" s="39" t="s">
        <v>425</v>
      </c>
      <c r="C237" s="53" t="s">
        <v>89</v>
      </c>
      <c r="D237" s="53" t="s">
        <v>43</v>
      </c>
      <c r="E237" s="39" t="s">
        <v>51</v>
      </c>
      <c r="F237" s="39" t="s">
        <v>69</v>
      </c>
      <c r="G237" s="39">
        <v>0</v>
      </c>
      <c r="H237" s="39">
        <v>0</v>
      </c>
      <c r="I237" s="39">
        <v>0</v>
      </c>
      <c r="J237" s="39">
        <v>0.02</v>
      </c>
      <c r="K237" s="39">
        <v>2E-3</v>
      </c>
      <c r="L237" s="39">
        <v>1E-3</v>
      </c>
      <c r="M237" s="39">
        <v>1E-3</v>
      </c>
      <c r="N237" s="39">
        <v>1E-3</v>
      </c>
      <c r="O237" s="39">
        <v>2E-3</v>
      </c>
      <c r="P237" s="39">
        <v>2E-3</v>
      </c>
      <c r="Q237" s="39">
        <v>2E-3</v>
      </c>
      <c r="R237" s="39">
        <v>2E-3</v>
      </c>
      <c r="S237" s="39"/>
      <c r="T237" s="39" t="s">
        <v>70</v>
      </c>
    </row>
    <row r="238" spans="1:20" hidden="1" x14ac:dyDescent="0.2">
      <c r="A238" s="39" t="s">
        <v>424</v>
      </c>
      <c r="B238" s="39" t="s">
        <v>425</v>
      </c>
      <c r="C238" s="53" t="s">
        <v>89</v>
      </c>
      <c r="D238" s="53" t="s">
        <v>43</v>
      </c>
      <c r="E238" s="39" t="s">
        <v>51</v>
      </c>
      <c r="F238" s="39" t="s">
        <v>71</v>
      </c>
      <c r="G238" s="39">
        <v>0</v>
      </c>
      <c r="H238" s="39">
        <v>0</v>
      </c>
      <c r="I238" s="39">
        <v>0</v>
      </c>
      <c r="J238" s="39">
        <v>0.02</v>
      </c>
      <c r="K238" s="39">
        <v>2E-3</v>
      </c>
      <c r="L238" s="39">
        <v>1E-3</v>
      </c>
      <c r="M238" s="39">
        <v>1E-3</v>
      </c>
      <c r="N238" s="39">
        <v>1E-3</v>
      </c>
      <c r="O238" s="39">
        <v>2E-3</v>
      </c>
      <c r="P238" s="39">
        <v>2E-3</v>
      </c>
      <c r="Q238" s="39">
        <v>2E-3</v>
      </c>
      <c r="R238" s="39">
        <v>2E-3</v>
      </c>
      <c r="S238" s="39"/>
      <c r="T238" s="39" t="s">
        <v>70</v>
      </c>
    </row>
    <row r="239" spans="1:20" hidden="1" x14ac:dyDescent="0.2">
      <c r="A239" s="39" t="s">
        <v>90</v>
      </c>
      <c r="B239" s="39" t="s">
        <v>91</v>
      </c>
      <c r="C239" s="53" t="s">
        <v>92</v>
      </c>
      <c r="D239" s="53" t="s">
        <v>41</v>
      </c>
      <c r="E239" s="39" t="s">
        <v>49</v>
      </c>
      <c r="F239" s="39" t="s">
        <v>69</v>
      </c>
      <c r="G239" s="39">
        <v>0</v>
      </c>
      <c r="H239" s="39">
        <v>0</v>
      </c>
      <c r="I239" s="39">
        <v>0</v>
      </c>
      <c r="J239" s="39">
        <v>2620</v>
      </c>
      <c r="K239" s="39">
        <v>1400</v>
      </c>
      <c r="L239" s="39">
        <v>0</v>
      </c>
      <c r="M239" s="39">
        <v>0</v>
      </c>
      <c r="N239" s="39">
        <v>0</v>
      </c>
      <c r="O239" s="39">
        <v>1400</v>
      </c>
      <c r="P239" s="39">
        <v>1400</v>
      </c>
      <c r="Q239" s="39">
        <v>1400</v>
      </c>
      <c r="R239" s="39">
        <v>1400</v>
      </c>
      <c r="S239" s="39"/>
      <c r="T239" s="39" t="s">
        <v>70</v>
      </c>
    </row>
    <row r="240" spans="1:20" hidden="1" x14ac:dyDescent="0.2">
      <c r="A240" s="39" t="s">
        <v>90</v>
      </c>
      <c r="B240" s="39" t="s">
        <v>91</v>
      </c>
      <c r="C240" s="53" t="s">
        <v>92</v>
      </c>
      <c r="D240" s="53" t="s">
        <v>41</v>
      </c>
      <c r="E240" s="39" t="s">
        <v>49</v>
      </c>
      <c r="F240" s="39" t="s">
        <v>71</v>
      </c>
      <c r="G240" s="39">
        <v>0</v>
      </c>
      <c r="H240" s="39">
        <v>0</v>
      </c>
      <c r="I240" s="39">
        <v>0</v>
      </c>
      <c r="J240" s="39">
        <v>2620</v>
      </c>
      <c r="K240" s="39">
        <v>1400</v>
      </c>
      <c r="L240" s="39">
        <v>0</v>
      </c>
      <c r="M240" s="39">
        <v>0</v>
      </c>
      <c r="N240" s="39">
        <v>0</v>
      </c>
      <c r="O240" s="39">
        <v>1400</v>
      </c>
      <c r="P240" s="39">
        <v>1400</v>
      </c>
      <c r="Q240" s="39">
        <v>1400</v>
      </c>
      <c r="R240" s="39">
        <v>1400</v>
      </c>
      <c r="S240" s="39"/>
      <c r="T240" s="39" t="s">
        <v>70</v>
      </c>
    </row>
    <row r="241" spans="1:20" hidden="1" x14ac:dyDescent="0.2">
      <c r="A241" s="39" t="s">
        <v>426</v>
      </c>
      <c r="B241" s="39" t="s">
        <v>427</v>
      </c>
      <c r="C241" s="53" t="s">
        <v>89</v>
      </c>
      <c r="D241" s="53" t="s">
        <v>40</v>
      </c>
      <c r="E241" s="39" t="s">
        <v>50</v>
      </c>
      <c r="F241" s="39" t="s">
        <v>69</v>
      </c>
      <c r="G241" s="39">
        <v>0</v>
      </c>
      <c r="H241" s="39">
        <v>0</v>
      </c>
      <c r="I241" s="39">
        <v>0</v>
      </c>
      <c r="J241" s="39">
        <v>0.12</v>
      </c>
      <c r="K241" s="39">
        <v>1E-3</v>
      </c>
      <c r="L241" s="39">
        <v>0</v>
      </c>
      <c r="M241" s="39">
        <v>0</v>
      </c>
      <c r="N241" s="39">
        <v>0</v>
      </c>
      <c r="O241" s="39">
        <v>0</v>
      </c>
      <c r="P241" s="39">
        <v>0</v>
      </c>
      <c r="Q241" s="39">
        <v>0</v>
      </c>
      <c r="R241" s="39">
        <v>0</v>
      </c>
      <c r="S241" s="39"/>
      <c r="T241" s="39" t="s">
        <v>70</v>
      </c>
    </row>
    <row r="242" spans="1:20" hidden="1" x14ac:dyDescent="0.2">
      <c r="A242" s="39" t="s">
        <v>426</v>
      </c>
      <c r="B242" s="39" t="s">
        <v>427</v>
      </c>
      <c r="C242" s="53" t="s">
        <v>89</v>
      </c>
      <c r="D242" s="53" t="s">
        <v>40</v>
      </c>
      <c r="E242" s="39" t="s">
        <v>50</v>
      </c>
      <c r="F242" s="39" t="s">
        <v>71</v>
      </c>
      <c r="G242" s="39">
        <v>0</v>
      </c>
      <c r="H242" s="39">
        <v>0</v>
      </c>
      <c r="I242" s="39">
        <v>0</v>
      </c>
      <c r="J242" s="39">
        <v>0.12</v>
      </c>
      <c r="K242" s="39">
        <v>1E-3</v>
      </c>
      <c r="L242" s="39">
        <v>0</v>
      </c>
      <c r="M242" s="39">
        <v>0</v>
      </c>
      <c r="N242" s="39">
        <v>0</v>
      </c>
      <c r="O242" s="39">
        <v>0</v>
      </c>
      <c r="P242" s="39">
        <v>0</v>
      </c>
      <c r="Q242" s="39">
        <v>0</v>
      </c>
      <c r="R242" s="39">
        <v>0</v>
      </c>
      <c r="S242" s="39"/>
      <c r="T242" s="39" t="s">
        <v>70</v>
      </c>
    </row>
  </sheetData>
  <autoFilter ref="A6:T242">
    <filterColumn colId="18">
      <customFilters>
        <customFilter operator="notEqual" val=" "/>
      </customFilters>
    </filterColumn>
  </autoFilter>
  <mergeCells count="1">
    <mergeCell ref="L2:R4"/>
  </mergeCells>
  <pageMargins left="0.70866141732283472" right="0.70866141732283472" top="0.78740157480314965" bottom="0.78740157480314965" header="0.31496062992125984" footer="0.31496062992125984"/>
  <pageSetup paperSize="8"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5</vt:i4>
      </vt:variant>
    </vt:vector>
  </HeadingPairs>
  <TitlesOfParts>
    <vt:vector size="10" baseType="lpstr">
      <vt:lpstr>Titulní strana</vt:lpstr>
      <vt:lpstr>Základní info</vt:lpstr>
      <vt:lpstr>Harmonogram výzev v SRP na rok </vt:lpstr>
      <vt:lpstr>Predikce čerpání na rok n až n+</vt:lpstr>
      <vt:lpstr>Predikce plnění hodnot indikáto</vt:lpstr>
      <vt:lpstr>'Základní info'!_ftn1</vt:lpstr>
      <vt:lpstr>'Základní info'!_ftn2</vt:lpstr>
      <vt:lpstr>'Základní info'!_ftnref1</vt:lpstr>
      <vt:lpstr>'Základní info'!_ftnref2</vt:lpstr>
      <vt:lpstr>'Základní info'!_Toc398052775</vt:lpstr>
    </vt:vector>
  </TitlesOfParts>
  <Company>MZe ČR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Šindelář Zdeněk</cp:lastModifiedBy>
  <cp:lastPrinted>2017-11-29T16:13:09Z</cp:lastPrinted>
  <dcterms:created xsi:type="dcterms:W3CDTF">2015-11-12T16:35:33Z</dcterms:created>
  <dcterms:modified xsi:type="dcterms:W3CDTF">2018-10-22T15:49:26Z</dcterms:modified>
</cp:coreProperties>
</file>